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ivotTables/pivotTable4.xml" ContentType="application/vnd.openxmlformats-officedocument.spreadsheetml.pivotTable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omments7.xml" ContentType="application/vnd.openxmlformats-officedocument.spreadsheetml.comments+xml"/>
  <Override PartName="/xl/pivotTables/pivotTable5.xml" ContentType="application/vnd.openxmlformats-officedocument.spreadsheetml.pivotTable+xml"/>
  <Override PartName="/xl/drawings/drawing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drawings/drawing5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6.xml" ContentType="application/vnd.openxmlformats-officedocument.drawingml.chartshapes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scientificnet-my.sharepoint.com/personal/lucdaros_unibz_it/Documents/Deadwood_Anna/"/>
    </mc:Choice>
  </mc:AlternateContent>
  <xr:revisionPtr revIDLastSave="101" documentId="8_{39DCFC59-8C8E-427D-AF95-89A9ED5B21BE}" xr6:coauthVersionLast="47" xr6:coauthVersionMax="47" xr10:uidLastSave="{1F6B05FC-DCB5-4F2E-B558-DA8F7F9CF8A7}"/>
  <bookViews>
    <workbookView xWindow="28680" yWindow="-120" windowWidth="29040" windowHeight="15720" tabRatio="792" firstSheet="2" activeTab="15" xr2:uid="{00000000-000D-0000-FFFF-FFFF00000000}"/>
  </bookViews>
  <sheets>
    <sheet name="LB 2016" sheetId="1" r:id="rId1"/>
    <sheet name="LB 2017" sheetId="2" r:id="rId2"/>
    <sheet name="LB 2018" sheetId="4" r:id="rId3"/>
    <sheet name="LB 2019" sheetId="5" r:id="rId4"/>
    <sheet name="analisi" sheetId="3" r:id="rId5"/>
    <sheet name="Riepilogo prelievi" sheetId="8" r:id="rId6"/>
    <sheet name="TUTTE" sheetId="6" r:id="rId7"/>
    <sheet name="plots" sheetId="7" r:id="rId8"/>
    <sheet name="Analisi_march18" sheetId="9" r:id="rId9"/>
    <sheet name="Analysis_2020" sheetId="10" r:id="rId10"/>
    <sheet name="N-C graph" sheetId="15" r:id="rId11"/>
    <sheet name="N rimanente" sheetId="14" r:id="rId12"/>
    <sheet name="Graph_mass" sheetId="13" r:id="rId13"/>
    <sheet name="Analysis_AB" sheetId="11" r:id="rId14"/>
    <sheet name="Pivot" sheetId="12" r:id="rId15"/>
    <sheet name="Initial_values" sheetId="17" r:id="rId16"/>
  </sheets>
  <definedNames>
    <definedName name="_xlnm._FilterDatabase" localSheetId="13" hidden="1">Analysis_AB!$C$1:$C$164</definedName>
    <definedName name="_xlnm._FilterDatabase" localSheetId="2" hidden="1">'LB 2018'!$G$1:$R$39</definedName>
  </definedNames>
  <calcPr calcId="191028"/>
  <pivotCaches>
    <pivotCache cacheId="3" r:id="rId17"/>
    <pivotCache cacheId="4" r:id="rId18"/>
    <pivotCache cacheId="5" r:id="rId19"/>
    <pivotCache cacheId="6" r:id="rId20"/>
    <pivotCache cacheId="7" r:id="rId21"/>
    <pivotCache cacheId="8" r:id="rId22"/>
    <pivotCache cacheId="9" r:id="rId2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24" i="17" l="1"/>
  <c r="AI25" i="17"/>
  <c r="AI26" i="17"/>
  <c r="AI27" i="17"/>
  <c r="AI28" i="17"/>
  <c r="AI29" i="17"/>
  <c r="AJ23" i="17"/>
  <c r="AK23" i="17"/>
  <c r="AJ24" i="17"/>
  <c r="AK24" i="17"/>
  <c r="AJ25" i="17"/>
  <c r="AK25" i="17"/>
  <c r="AJ26" i="17"/>
  <c r="AK26" i="17"/>
  <c r="AJ27" i="17"/>
  <c r="AK27" i="17"/>
  <c r="AJ28" i="17"/>
  <c r="AK28" i="17"/>
  <c r="AJ29" i="17"/>
  <c r="AK29" i="17"/>
  <c r="AI23" i="17"/>
  <c r="AS8" i="15"/>
  <c r="AT8" i="15"/>
  <c r="AU8" i="15"/>
  <c r="AS9" i="15"/>
  <c r="AT9" i="15"/>
  <c r="AU9" i="15"/>
  <c r="AS10" i="15"/>
  <c r="AT10" i="15"/>
  <c r="AU10" i="15"/>
  <c r="AS11" i="15"/>
  <c r="AT11" i="15"/>
  <c r="AU11" i="15"/>
  <c r="AS12" i="15"/>
  <c r="AT12" i="15"/>
  <c r="AU12" i="15"/>
  <c r="AS13" i="15"/>
  <c r="AT13" i="15"/>
  <c r="AU13" i="15"/>
  <c r="AS14" i="15"/>
  <c r="AT14" i="15"/>
  <c r="AU14" i="15"/>
  <c r="AS15" i="15"/>
  <c r="AT15" i="15"/>
  <c r="AU15" i="15"/>
  <c r="AS16" i="15"/>
  <c r="AT16" i="15"/>
  <c r="AU16" i="15"/>
  <c r="AS17" i="15"/>
  <c r="AT17" i="15"/>
  <c r="AU17" i="15"/>
  <c r="AS18" i="15"/>
  <c r="AT18" i="15"/>
  <c r="AU18" i="15"/>
  <c r="AS7" i="15"/>
  <c r="AT7" i="15"/>
  <c r="AU7" i="15"/>
  <c r="AR8" i="15"/>
  <c r="AR9" i="15"/>
  <c r="AR10" i="15"/>
  <c r="AR11" i="15"/>
  <c r="AR12" i="15"/>
  <c r="AR13" i="15"/>
  <c r="AR14" i="15"/>
  <c r="AR15" i="15"/>
  <c r="AR16" i="15"/>
  <c r="AR17" i="15"/>
  <c r="AR18" i="15"/>
  <c r="AR7" i="15"/>
  <c r="AQ8" i="15"/>
  <c r="AQ9" i="15"/>
  <c r="AQ10" i="15"/>
  <c r="AQ11" i="15"/>
  <c r="AQ12" i="15"/>
  <c r="AQ13" i="15"/>
  <c r="AQ14" i="15"/>
  <c r="AQ15" i="15"/>
  <c r="AQ16" i="15"/>
  <c r="AQ17" i="15"/>
  <c r="AQ18" i="15"/>
  <c r="AQ7" i="15"/>
  <c r="AP8" i="15"/>
  <c r="AP9" i="15"/>
  <c r="AP10" i="15"/>
  <c r="AP11" i="15"/>
  <c r="AP12" i="15"/>
  <c r="AP13" i="15"/>
  <c r="AP14" i="15"/>
  <c r="AP15" i="15"/>
  <c r="AP16" i="15"/>
  <c r="AP17" i="15"/>
  <c r="AP18" i="15"/>
  <c r="AP7" i="15"/>
  <c r="S30" i="13"/>
  <c r="AA62" i="13" l="1"/>
  <c r="AB62" i="13" s="1"/>
  <c r="AA61" i="13"/>
  <c r="AB61" i="13" s="1"/>
  <c r="AF62" i="13"/>
  <c r="AF61" i="13"/>
  <c r="S5" i="1" l="1"/>
  <c r="F3" i="17"/>
  <c r="F2" i="17"/>
  <c r="AF34" i="13"/>
  <c r="AI57" i="13" l="1"/>
  <c r="AH57" i="13"/>
  <c r="AG57" i="13"/>
  <c r="AF57" i="13"/>
  <c r="AI56" i="13"/>
  <c r="AH56" i="13"/>
  <c r="AG56" i="13"/>
  <c r="AF56" i="13"/>
  <c r="AI55" i="13"/>
  <c r="AH55" i="13"/>
  <c r="AG55" i="13"/>
  <c r="AF55" i="13"/>
  <c r="AI54" i="13"/>
  <c r="AH54" i="13"/>
  <c r="AG54" i="13"/>
  <c r="AF54" i="13"/>
  <c r="AI53" i="13"/>
  <c r="AH53" i="13"/>
  <c r="AG53" i="13"/>
  <c r="AF53" i="13"/>
  <c r="AI52" i="13"/>
  <c r="AH52" i="13"/>
  <c r="AG52" i="13"/>
  <c r="AF52" i="13"/>
  <c r="AI51" i="13"/>
  <c r="AH51" i="13"/>
  <c r="AG51" i="13"/>
  <c r="AF51" i="13"/>
  <c r="AI50" i="13"/>
  <c r="AH50" i="13"/>
  <c r="AG50" i="13"/>
  <c r="AF50" i="13"/>
  <c r="AI49" i="13"/>
  <c r="AH49" i="13"/>
  <c r="AG49" i="13"/>
  <c r="AF49" i="13"/>
  <c r="AI48" i="13"/>
  <c r="AH48" i="13"/>
  <c r="AG48" i="13"/>
  <c r="AF48" i="13"/>
  <c r="AI47" i="13"/>
  <c r="AH47" i="13"/>
  <c r="AG47" i="13"/>
  <c r="AF47" i="13"/>
  <c r="AI46" i="13"/>
  <c r="AH46" i="13"/>
  <c r="AG46" i="13"/>
  <c r="AF46" i="13"/>
  <c r="AI45" i="13"/>
  <c r="AH45" i="13"/>
  <c r="AG45" i="13"/>
  <c r="AF45" i="13"/>
  <c r="AI44" i="13"/>
  <c r="AH44" i="13"/>
  <c r="AG44" i="13"/>
  <c r="AF44" i="13"/>
  <c r="AI43" i="13"/>
  <c r="AH43" i="13"/>
  <c r="AG43" i="13"/>
  <c r="AF43" i="13"/>
  <c r="AI42" i="13"/>
  <c r="AH42" i="13"/>
  <c r="AG42" i="13"/>
  <c r="AF42" i="13"/>
  <c r="AI41" i="13"/>
  <c r="AH41" i="13"/>
  <c r="AG41" i="13"/>
  <c r="AF41" i="13"/>
  <c r="AI40" i="13"/>
  <c r="AH40" i="13"/>
  <c r="AG40" i="13"/>
  <c r="AF40" i="13"/>
  <c r="AI39" i="13"/>
  <c r="AH39" i="13"/>
  <c r="AG39" i="13"/>
  <c r="AF39" i="13"/>
  <c r="AI38" i="13"/>
  <c r="AH38" i="13"/>
  <c r="AG38" i="13"/>
  <c r="AF38" i="13"/>
  <c r="AI37" i="13"/>
  <c r="AH37" i="13"/>
  <c r="AG37" i="13"/>
  <c r="AF37" i="13"/>
  <c r="AI36" i="13"/>
  <c r="AH36" i="13"/>
  <c r="AG36" i="13"/>
  <c r="AF36" i="13"/>
  <c r="AI35" i="13"/>
  <c r="AH35" i="13"/>
  <c r="AG35" i="13"/>
  <c r="AF35" i="13"/>
  <c r="AI34" i="13"/>
  <c r="AH34" i="13"/>
  <c r="AG34" i="13"/>
  <c r="AD35" i="13"/>
  <c r="AD36" i="13"/>
  <c r="AD37" i="13"/>
  <c r="AD38" i="13"/>
  <c r="AD39" i="13"/>
  <c r="AD40" i="13"/>
  <c r="AD41" i="13"/>
  <c r="AD42" i="13"/>
  <c r="AD43" i="13"/>
  <c r="AD44" i="13"/>
  <c r="AD45" i="13"/>
  <c r="AD46" i="13"/>
  <c r="AD47" i="13"/>
  <c r="AD48" i="13"/>
  <c r="AD49" i="13"/>
  <c r="AD50" i="13"/>
  <c r="AD51" i="13"/>
  <c r="AD52" i="13"/>
  <c r="AD53" i="13"/>
  <c r="AD54" i="13"/>
  <c r="AD55" i="13"/>
  <c r="AD56" i="13"/>
  <c r="AD57" i="13"/>
  <c r="AD58" i="13"/>
  <c r="AD34" i="13"/>
  <c r="AC35" i="13"/>
  <c r="AC36" i="13"/>
  <c r="AC37" i="13"/>
  <c r="AC38" i="13"/>
  <c r="AC39" i="13"/>
  <c r="AC40" i="13"/>
  <c r="AC41" i="13"/>
  <c r="AC42" i="13"/>
  <c r="AC43" i="13"/>
  <c r="AC44" i="13"/>
  <c r="AC45" i="13"/>
  <c r="AC46" i="13"/>
  <c r="AC47" i="13"/>
  <c r="AC48" i="13"/>
  <c r="AC49" i="13"/>
  <c r="AC50" i="13"/>
  <c r="AC51" i="13"/>
  <c r="AC52" i="13"/>
  <c r="AC53" i="13"/>
  <c r="AC54" i="13"/>
  <c r="AC55" i="13"/>
  <c r="AC56" i="13"/>
  <c r="AC57" i="13"/>
  <c r="AC58" i="13"/>
  <c r="AC34" i="13"/>
  <c r="AA38" i="13"/>
  <c r="AA37" i="13"/>
  <c r="AA34" i="13"/>
  <c r="AB35" i="13"/>
  <c r="AB36" i="13"/>
  <c r="AB37" i="13"/>
  <c r="AB38" i="13"/>
  <c r="AB39" i="13"/>
  <c r="AB40" i="13"/>
  <c r="AB41" i="13"/>
  <c r="AB42" i="13"/>
  <c r="AB43" i="13"/>
  <c r="AB44" i="13"/>
  <c r="AB45" i="13"/>
  <c r="AB46" i="13"/>
  <c r="AB47" i="13"/>
  <c r="AB48" i="13"/>
  <c r="AB49" i="13"/>
  <c r="AB50" i="13"/>
  <c r="AB51" i="13"/>
  <c r="AB52" i="13"/>
  <c r="AB53" i="13"/>
  <c r="AB54" i="13"/>
  <c r="AB55" i="13"/>
  <c r="AB56" i="13"/>
  <c r="AB57" i="13"/>
  <c r="AB58" i="13"/>
  <c r="AB34" i="13"/>
  <c r="AA35" i="13"/>
  <c r="AA36" i="13"/>
  <c r="AA39" i="13"/>
  <c r="AA40" i="13"/>
  <c r="AA41" i="13"/>
  <c r="AA42" i="13"/>
  <c r="AA43" i="13"/>
  <c r="AA44" i="13"/>
  <c r="AA45" i="13"/>
  <c r="AA46" i="13"/>
  <c r="AA47" i="13"/>
  <c r="AA48" i="13"/>
  <c r="AA49" i="13"/>
  <c r="AA50" i="13"/>
  <c r="AA51" i="13"/>
  <c r="AA52" i="13"/>
  <c r="AA53" i="13"/>
  <c r="AA54" i="13"/>
  <c r="AA55" i="13"/>
  <c r="AA56" i="13"/>
  <c r="AA57" i="13"/>
  <c r="AA58" i="13"/>
  <c r="Y30" i="13"/>
  <c r="X30" i="13"/>
  <c r="W30" i="13"/>
  <c r="T30" i="13"/>
  <c r="U30" i="13"/>
  <c r="C32" i="1" l="1"/>
  <c r="N4" i="6"/>
  <c r="O84" i="12" l="1"/>
  <c r="O83" i="12"/>
  <c r="N84" i="12"/>
  <c r="N83" i="12"/>
  <c r="M84" i="12"/>
  <c r="M83" i="12"/>
  <c r="O81" i="12"/>
  <c r="O80" i="12"/>
  <c r="N81" i="12"/>
  <c r="N80" i="12"/>
  <c r="M81" i="12"/>
  <c r="M80" i="12"/>
  <c r="S34" i="13"/>
  <c r="AM8" i="15"/>
  <c r="AN8" i="15"/>
  <c r="AO8" i="15"/>
  <c r="AM9" i="15"/>
  <c r="AN9" i="15"/>
  <c r="AO9" i="15"/>
  <c r="AM10" i="15"/>
  <c r="AN10" i="15"/>
  <c r="AO10" i="15"/>
  <c r="AM11" i="15"/>
  <c r="AN11" i="15"/>
  <c r="AO11" i="15"/>
  <c r="AM12" i="15"/>
  <c r="AN12" i="15"/>
  <c r="AO12" i="15"/>
  <c r="AM13" i="15"/>
  <c r="AN13" i="15"/>
  <c r="AO13" i="15"/>
  <c r="AM14" i="15"/>
  <c r="AN14" i="15"/>
  <c r="AO14" i="15"/>
  <c r="AM15" i="15"/>
  <c r="AN15" i="15"/>
  <c r="AO15" i="15"/>
  <c r="AM16" i="15"/>
  <c r="AN16" i="15"/>
  <c r="AO16" i="15"/>
  <c r="AM17" i="15"/>
  <c r="AN17" i="15"/>
  <c r="AO17" i="15"/>
  <c r="AM18" i="15"/>
  <c r="AN18" i="15"/>
  <c r="AO18" i="15"/>
  <c r="AN7" i="15"/>
  <c r="AO7" i="15"/>
  <c r="AM7" i="15"/>
  <c r="AK7" i="15"/>
  <c r="AK8" i="15"/>
  <c r="AK9" i="15"/>
  <c r="AK10" i="15"/>
  <c r="AK11" i="15"/>
  <c r="AK12" i="15"/>
  <c r="AK13" i="15"/>
  <c r="AK14" i="15"/>
  <c r="AK15" i="15"/>
  <c r="AK16" i="15"/>
  <c r="AK17" i="15"/>
  <c r="AK18" i="15"/>
  <c r="AJ8" i="15"/>
  <c r="AL8" i="15"/>
  <c r="AJ9" i="15"/>
  <c r="AL9" i="15"/>
  <c r="AJ10" i="15"/>
  <c r="AL10" i="15"/>
  <c r="AJ11" i="15"/>
  <c r="AL11" i="15"/>
  <c r="AJ12" i="15"/>
  <c r="AL12" i="15"/>
  <c r="AJ13" i="15"/>
  <c r="AL13" i="15"/>
  <c r="AJ14" i="15"/>
  <c r="AL14" i="15"/>
  <c r="AJ15" i="15"/>
  <c r="AL15" i="15"/>
  <c r="AJ16" i="15"/>
  <c r="AL16" i="15"/>
  <c r="AJ17" i="15"/>
  <c r="AL17" i="15"/>
  <c r="AJ18" i="15"/>
  <c r="AL18" i="15"/>
  <c r="AJ7" i="15"/>
  <c r="AL7" i="15"/>
  <c r="AI8" i="15"/>
  <c r="AI9" i="15"/>
  <c r="AI10" i="15"/>
  <c r="AI11" i="15"/>
  <c r="AI12" i="15"/>
  <c r="AI13" i="15"/>
  <c r="AI14" i="15"/>
  <c r="AI15" i="15"/>
  <c r="AI16" i="15"/>
  <c r="AI17" i="15"/>
  <c r="AI18" i="15"/>
  <c r="AI7" i="15"/>
  <c r="AH8" i="15"/>
  <c r="AH9" i="15"/>
  <c r="AH10" i="15"/>
  <c r="AH11" i="15"/>
  <c r="AH12" i="15"/>
  <c r="AH13" i="15"/>
  <c r="AH14" i="15"/>
  <c r="AH15" i="15"/>
  <c r="AH16" i="15"/>
  <c r="AH17" i="15"/>
  <c r="AH18" i="15"/>
  <c r="AH7" i="15"/>
  <c r="AG9" i="15"/>
  <c r="AG10" i="15"/>
  <c r="AG11" i="15"/>
  <c r="AG12" i="15"/>
  <c r="AG13" i="15"/>
  <c r="AG14" i="15"/>
  <c r="AG15" i="15"/>
  <c r="AG16" i="15"/>
  <c r="AG17" i="15"/>
  <c r="AG18" i="15"/>
  <c r="AG7" i="15"/>
  <c r="AG8" i="15"/>
  <c r="AC48" i="12"/>
  <c r="AD48" i="12"/>
  <c r="AE48" i="12"/>
  <c r="AC49" i="12"/>
  <c r="AD49" i="12"/>
  <c r="AE49" i="12"/>
  <c r="AC50" i="12"/>
  <c r="AD50" i="12"/>
  <c r="AE50" i="12"/>
  <c r="AC51" i="12"/>
  <c r="AD51" i="12"/>
  <c r="AE51" i="12"/>
  <c r="AC52" i="12"/>
  <c r="AD52" i="12"/>
  <c r="AE52" i="12"/>
  <c r="AC53" i="12"/>
  <c r="AD53" i="12"/>
  <c r="AE53" i="12"/>
  <c r="AC54" i="12"/>
  <c r="AD54" i="12"/>
  <c r="AE54" i="12"/>
  <c r="AC55" i="12"/>
  <c r="AD55" i="12"/>
  <c r="AE55" i="12"/>
  <c r="AC56" i="12"/>
  <c r="AD56" i="12"/>
  <c r="AE56" i="12"/>
  <c r="AC57" i="12"/>
  <c r="AD57" i="12"/>
  <c r="AE57" i="12"/>
  <c r="AC58" i="12"/>
  <c r="AD58" i="12"/>
  <c r="AE58" i="12"/>
  <c r="AD47" i="12"/>
  <c r="AE47" i="12"/>
  <c r="AC47" i="12"/>
  <c r="Z48" i="12"/>
  <c r="AA48" i="12"/>
  <c r="Z49" i="12"/>
  <c r="AA49" i="12"/>
  <c r="Z50" i="12"/>
  <c r="AA50" i="12"/>
  <c r="Z51" i="12"/>
  <c r="AA51" i="12"/>
  <c r="Z52" i="12"/>
  <c r="AA52" i="12"/>
  <c r="Z53" i="12"/>
  <c r="AA53" i="12"/>
  <c r="Z54" i="12"/>
  <c r="AA54" i="12"/>
  <c r="Z55" i="12"/>
  <c r="AA55" i="12"/>
  <c r="Z56" i="12"/>
  <c r="AA56" i="12"/>
  <c r="Z57" i="12"/>
  <c r="AA57" i="12"/>
  <c r="Z58" i="12"/>
  <c r="AA58" i="12"/>
  <c r="AA47" i="12"/>
  <c r="Z47" i="12"/>
  <c r="Y48" i="12"/>
  <c r="Y49" i="12"/>
  <c r="Y50" i="12"/>
  <c r="Y51" i="12"/>
  <c r="Y52" i="12"/>
  <c r="Y53" i="12"/>
  <c r="Y54" i="12"/>
  <c r="Y55" i="12"/>
  <c r="Y56" i="12"/>
  <c r="Y57" i="12"/>
  <c r="Y58" i="12"/>
  <c r="Y47" i="12"/>
  <c r="O46" i="12" l="1"/>
  <c r="O47" i="12"/>
  <c r="O48" i="12"/>
  <c r="O49" i="12"/>
  <c r="O50" i="12"/>
  <c r="O51" i="12"/>
  <c r="O52" i="12"/>
  <c r="O53" i="12"/>
  <c r="O54" i="12"/>
  <c r="O55" i="12"/>
  <c r="O56" i="12"/>
  <c r="O57" i="12"/>
  <c r="O58" i="12"/>
  <c r="O59" i="12"/>
  <c r="O60" i="12"/>
  <c r="O61" i="12"/>
  <c r="O62" i="12"/>
  <c r="O63" i="12"/>
  <c r="O64" i="12"/>
  <c r="O65" i="12"/>
  <c r="O66" i="12"/>
  <c r="O67" i="12"/>
  <c r="O68" i="12"/>
  <c r="O69" i="12"/>
  <c r="O70" i="12"/>
  <c r="O71" i="12"/>
  <c r="O72" i="12"/>
  <c r="O73" i="12"/>
  <c r="O44" i="12"/>
  <c r="O45" i="12"/>
  <c r="F4" i="17"/>
  <c r="F5" i="17"/>
  <c r="F6" i="17"/>
  <c r="F7" i="17"/>
  <c r="F8" i="17"/>
  <c r="F9" i="17"/>
  <c r="F10" i="17"/>
  <c r="F11" i="17"/>
  <c r="F12" i="17"/>
  <c r="F13" i="17"/>
  <c r="F14" i="17"/>
  <c r="F15" i="17"/>
  <c r="F16" i="17"/>
  <c r="F17" i="17"/>
  <c r="F18" i="17"/>
  <c r="F19" i="17"/>
  <c r="Y35" i="13"/>
  <c r="Y36" i="13"/>
  <c r="Y37" i="13"/>
  <c r="Y38" i="13"/>
  <c r="Y39" i="13"/>
  <c r="Y40" i="13"/>
  <c r="Y41" i="13"/>
  <c r="Y42" i="13"/>
  <c r="Y43" i="13"/>
  <c r="Y44" i="13"/>
  <c r="Y45" i="13"/>
  <c r="Y46" i="13"/>
  <c r="Y47" i="13"/>
  <c r="Y48" i="13"/>
  <c r="Y49" i="13"/>
  <c r="Y50" i="13"/>
  <c r="Y51" i="13"/>
  <c r="Y52" i="13"/>
  <c r="Y53" i="13"/>
  <c r="Y54" i="13"/>
  <c r="Y55" i="13"/>
  <c r="Y56" i="13"/>
  <c r="Y57" i="13"/>
  <c r="Y58" i="13"/>
  <c r="X35" i="13"/>
  <c r="X36" i="13"/>
  <c r="X37" i="13"/>
  <c r="X38" i="13"/>
  <c r="X39" i="13"/>
  <c r="X40" i="13"/>
  <c r="X41" i="13"/>
  <c r="X42" i="13"/>
  <c r="X43" i="13"/>
  <c r="X44" i="13"/>
  <c r="X45" i="13"/>
  <c r="X46" i="13"/>
  <c r="X47" i="13"/>
  <c r="X48" i="13"/>
  <c r="X49" i="13"/>
  <c r="X50" i="13"/>
  <c r="X51" i="13"/>
  <c r="X52" i="13"/>
  <c r="X53" i="13"/>
  <c r="X54" i="13"/>
  <c r="X55" i="13"/>
  <c r="X56" i="13"/>
  <c r="X57" i="13"/>
  <c r="X58" i="13"/>
  <c r="W35" i="13"/>
  <c r="W36" i="13"/>
  <c r="W37" i="13"/>
  <c r="W38" i="13"/>
  <c r="W39" i="13"/>
  <c r="W40" i="13"/>
  <c r="W41" i="13"/>
  <c r="W42" i="13"/>
  <c r="W43" i="13"/>
  <c r="W44" i="13"/>
  <c r="W45" i="13"/>
  <c r="W46" i="13"/>
  <c r="W47" i="13"/>
  <c r="W48" i="13"/>
  <c r="W49" i="13"/>
  <c r="W50" i="13"/>
  <c r="W51" i="13"/>
  <c r="W52" i="13"/>
  <c r="W53" i="13"/>
  <c r="W54" i="13"/>
  <c r="W55" i="13"/>
  <c r="W56" i="13"/>
  <c r="W57" i="13"/>
  <c r="W58" i="13"/>
  <c r="Y34" i="13"/>
  <c r="X34" i="13"/>
  <c r="W34" i="13"/>
  <c r="U35" i="13"/>
  <c r="U36" i="13"/>
  <c r="U37" i="13"/>
  <c r="U38" i="13"/>
  <c r="U39" i="13"/>
  <c r="U40" i="13"/>
  <c r="U41" i="13"/>
  <c r="U42" i="13"/>
  <c r="U43" i="13"/>
  <c r="U44" i="13"/>
  <c r="U45" i="13"/>
  <c r="U46" i="13"/>
  <c r="U47" i="13"/>
  <c r="U48" i="13"/>
  <c r="U49" i="13"/>
  <c r="U50" i="13"/>
  <c r="U51" i="13"/>
  <c r="U52" i="13"/>
  <c r="U53" i="13"/>
  <c r="U54" i="13"/>
  <c r="U55" i="13"/>
  <c r="U56" i="13"/>
  <c r="U57" i="13"/>
  <c r="U58" i="13"/>
  <c r="U34" i="13"/>
  <c r="T35" i="13"/>
  <c r="T36" i="13"/>
  <c r="T37" i="13"/>
  <c r="T38" i="13"/>
  <c r="T39" i="13"/>
  <c r="T40" i="13"/>
  <c r="T41" i="13"/>
  <c r="T42" i="13"/>
  <c r="T43" i="13"/>
  <c r="T44" i="13"/>
  <c r="T45" i="13"/>
  <c r="T46" i="13"/>
  <c r="T47" i="13"/>
  <c r="T48" i="13"/>
  <c r="T49" i="13"/>
  <c r="T50" i="13"/>
  <c r="T51" i="13"/>
  <c r="T52" i="13"/>
  <c r="T53" i="13"/>
  <c r="T54" i="13"/>
  <c r="T55" i="13"/>
  <c r="T56" i="13"/>
  <c r="T57" i="13"/>
  <c r="T58" i="13"/>
  <c r="T34" i="13"/>
  <c r="S45" i="13"/>
  <c r="S36" i="13"/>
  <c r="S37" i="13"/>
  <c r="S38" i="13"/>
  <c r="S39" i="13"/>
  <c r="S40" i="13"/>
  <c r="S41" i="13"/>
  <c r="S42" i="13"/>
  <c r="S43" i="13"/>
  <c r="S44" i="13"/>
  <c r="S46" i="13"/>
  <c r="S47" i="13"/>
  <c r="S48" i="13"/>
  <c r="S49" i="13"/>
  <c r="S50" i="13"/>
  <c r="S51" i="13"/>
  <c r="S52" i="13"/>
  <c r="S53" i="13"/>
  <c r="S54" i="13"/>
  <c r="S55" i="13"/>
  <c r="S56" i="13"/>
  <c r="S57" i="13"/>
  <c r="S58" i="13"/>
  <c r="S35" i="13"/>
  <c r="P21" i="11" l="1"/>
  <c r="Q21" i="11" s="1"/>
  <c r="O21" i="11"/>
  <c r="R21" i="11" s="1"/>
  <c r="N41" i="6"/>
  <c r="Y64" i="15" l="1"/>
  <c r="Y63" i="15"/>
  <c r="Y62" i="15"/>
  <c r="Y61" i="15"/>
  <c r="Z61" i="15"/>
  <c r="Z64" i="15"/>
  <c r="Z63" i="15"/>
  <c r="Z62" i="15"/>
  <c r="V62" i="15"/>
  <c r="V63" i="15"/>
  <c r="V64" i="15"/>
  <c r="V61" i="15"/>
  <c r="U64" i="15"/>
  <c r="U62" i="15"/>
  <c r="U63" i="15"/>
  <c r="U61" i="15"/>
  <c r="U32" i="15"/>
  <c r="V32" i="15"/>
  <c r="W32" i="15"/>
  <c r="U33" i="15"/>
  <c r="V33" i="15"/>
  <c r="W33" i="15"/>
  <c r="X33" i="15" s="1"/>
  <c r="U34" i="15"/>
  <c r="V34" i="15"/>
  <c r="X34" i="15" s="1"/>
  <c r="W34" i="15"/>
  <c r="U35" i="15"/>
  <c r="V35" i="15"/>
  <c r="W35" i="15"/>
  <c r="U36" i="15"/>
  <c r="V36" i="15"/>
  <c r="W36" i="15"/>
  <c r="U37" i="15"/>
  <c r="V37" i="15"/>
  <c r="W37" i="15"/>
  <c r="X37" i="15" s="1"/>
  <c r="U38" i="15"/>
  <c r="V38" i="15"/>
  <c r="X38" i="15" s="1"/>
  <c r="W38" i="15"/>
  <c r="U39" i="15"/>
  <c r="V39" i="15"/>
  <c r="W39" i="15"/>
  <c r="X39" i="15" s="1"/>
  <c r="U40" i="15"/>
  <c r="V40" i="15"/>
  <c r="W40" i="15"/>
  <c r="U41" i="15"/>
  <c r="V41" i="15"/>
  <c r="W41" i="15"/>
  <c r="U42" i="15"/>
  <c r="V42" i="15"/>
  <c r="X42" i="15" s="1"/>
  <c r="W42" i="15"/>
  <c r="U43" i="15"/>
  <c r="V43" i="15"/>
  <c r="W43" i="15"/>
  <c r="X43" i="15" s="1"/>
  <c r="U44" i="15"/>
  <c r="V44" i="15"/>
  <c r="W44" i="15"/>
  <c r="U45" i="15"/>
  <c r="V45" i="15"/>
  <c r="W45" i="15"/>
  <c r="U46" i="15"/>
  <c r="V46" i="15"/>
  <c r="X46" i="15" s="1"/>
  <c r="W46" i="15"/>
  <c r="U47" i="15"/>
  <c r="V47" i="15"/>
  <c r="W47" i="15"/>
  <c r="U48" i="15"/>
  <c r="V48" i="15"/>
  <c r="W48" i="15"/>
  <c r="U49" i="15"/>
  <c r="V49" i="15"/>
  <c r="W49" i="15"/>
  <c r="X49" i="15" s="1"/>
  <c r="U50" i="15"/>
  <c r="V50" i="15"/>
  <c r="X50" i="15" s="1"/>
  <c r="W50" i="15"/>
  <c r="U51" i="15"/>
  <c r="V51" i="15"/>
  <c r="W51" i="15"/>
  <c r="X51" i="15" s="1"/>
  <c r="U52" i="15"/>
  <c r="V52" i="15"/>
  <c r="X52" i="15" s="1"/>
  <c r="W52" i="15"/>
  <c r="U53" i="15"/>
  <c r="V53" i="15"/>
  <c r="W53" i="15"/>
  <c r="U54" i="15"/>
  <c r="V54" i="15"/>
  <c r="X54" i="15" s="1"/>
  <c r="W54" i="15"/>
  <c r="U55" i="15"/>
  <c r="V55" i="15"/>
  <c r="W55" i="15"/>
  <c r="X55" i="15" s="1"/>
  <c r="AB36" i="15"/>
  <c r="AB40" i="15"/>
  <c r="AB33" i="15"/>
  <c r="AB37" i="15"/>
  <c r="AB41" i="15"/>
  <c r="AB34" i="15"/>
  <c r="AB38" i="15"/>
  <c r="AB42" i="15"/>
  <c r="AB35" i="15"/>
  <c r="AB39" i="15"/>
  <c r="AB43" i="15"/>
  <c r="AB44" i="15"/>
  <c r="AB48" i="15"/>
  <c r="AB52" i="15"/>
  <c r="AB45" i="15"/>
  <c r="AB49" i="15"/>
  <c r="AB53" i="15"/>
  <c r="AB46" i="15"/>
  <c r="AB50" i="15"/>
  <c r="AB54" i="15"/>
  <c r="AB47" i="15"/>
  <c r="AB51" i="15"/>
  <c r="AB55" i="15"/>
  <c r="AB32" i="15"/>
  <c r="X36" i="15"/>
  <c r="X41" i="15"/>
  <c r="X45" i="15"/>
  <c r="X53" i="15"/>
  <c r="M75" i="15"/>
  <c r="L75" i="15"/>
  <c r="K75" i="15"/>
  <c r="J75" i="15"/>
  <c r="I75" i="15"/>
  <c r="H75" i="15"/>
  <c r="M74" i="15"/>
  <c r="L74" i="15"/>
  <c r="K74" i="15"/>
  <c r="J74" i="15"/>
  <c r="I74" i="15"/>
  <c r="H74" i="15"/>
  <c r="M73" i="15"/>
  <c r="L73" i="15"/>
  <c r="K73" i="15"/>
  <c r="J73" i="15"/>
  <c r="I73" i="15"/>
  <c r="H73" i="15"/>
  <c r="M72" i="15"/>
  <c r="L72" i="15"/>
  <c r="K72" i="15"/>
  <c r="J72" i="15"/>
  <c r="I72" i="15"/>
  <c r="H72" i="15"/>
  <c r="M71" i="15"/>
  <c r="L71" i="15"/>
  <c r="K71" i="15"/>
  <c r="J71" i="15"/>
  <c r="I71" i="15"/>
  <c r="H71" i="15"/>
  <c r="K70" i="15"/>
  <c r="J70" i="15"/>
  <c r="I70" i="15"/>
  <c r="H70" i="15"/>
  <c r="M69" i="15"/>
  <c r="L69" i="15"/>
  <c r="K69" i="15"/>
  <c r="J69" i="15"/>
  <c r="I69" i="15"/>
  <c r="H69" i="15"/>
  <c r="K68" i="15"/>
  <c r="J68" i="15"/>
  <c r="I68" i="15"/>
  <c r="H68" i="15"/>
  <c r="M67" i="15"/>
  <c r="L67" i="15"/>
  <c r="K67" i="15"/>
  <c r="J67" i="15"/>
  <c r="I67" i="15"/>
  <c r="H67" i="15"/>
  <c r="M66" i="15"/>
  <c r="L66" i="15"/>
  <c r="K66" i="15"/>
  <c r="J66" i="15"/>
  <c r="I66" i="15"/>
  <c r="H66" i="15"/>
  <c r="M65" i="15"/>
  <c r="L65" i="15"/>
  <c r="K65" i="15"/>
  <c r="J65" i="15"/>
  <c r="I65" i="15"/>
  <c r="H65" i="15"/>
  <c r="M64" i="15"/>
  <c r="L64" i="15"/>
  <c r="K64" i="15"/>
  <c r="J64" i="15"/>
  <c r="I64" i="15"/>
  <c r="H64" i="15"/>
  <c r="M63" i="15"/>
  <c r="L63" i="15"/>
  <c r="K63" i="15"/>
  <c r="J63" i="15"/>
  <c r="I63" i="15"/>
  <c r="H63" i="15"/>
  <c r="M62" i="15"/>
  <c r="L62" i="15"/>
  <c r="K62" i="15"/>
  <c r="J62" i="15"/>
  <c r="I62" i="15"/>
  <c r="H62" i="15"/>
  <c r="M61" i="15"/>
  <c r="L61" i="15"/>
  <c r="K61" i="15"/>
  <c r="J61" i="15"/>
  <c r="I61" i="15"/>
  <c r="H61" i="15"/>
  <c r="M60" i="15"/>
  <c r="L60" i="15"/>
  <c r="K60" i="15"/>
  <c r="J60" i="15"/>
  <c r="I60" i="15"/>
  <c r="H60" i="15"/>
  <c r="M59" i="15"/>
  <c r="L59" i="15"/>
  <c r="K59" i="15"/>
  <c r="J59" i="15"/>
  <c r="I59" i="15"/>
  <c r="H59" i="15"/>
  <c r="K58" i="15"/>
  <c r="J58" i="15"/>
  <c r="I58" i="15"/>
  <c r="H58" i="15"/>
  <c r="M57" i="15"/>
  <c r="L57" i="15"/>
  <c r="K57" i="15"/>
  <c r="J57" i="15"/>
  <c r="I57" i="15"/>
  <c r="H57" i="15"/>
  <c r="M56" i="15"/>
  <c r="L56" i="15"/>
  <c r="K56" i="15"/>
  <c r="J56" i="15"/>
  <c r="I56" i="15"/>
  <c r="H56" i="15"/>
  <c r="M55" i="15"/>
  <c r="L55" i="15"/>
  <c r="K55" i="15"/>
  <c r="J55" i="15"/>
  <c r="I55" i="15"/>
  <c r="H55" i="15"/>
  <c r="M54" i="15"/>
  <c r="L54" i="15"/>
  <c r="K54" i="15"/>
  <c r="J54" i="15"/>
  <c r="I54" i="15"/>
  <c r="H54" i="15"/>
  <c r="M53" i="15"/>
  <c r="L53" i="15"/>
  <c r="K53" i="15"/>
  <c r="J53" i="15"/>
  <c r="I53" i="15"/>
  <c r="H53" i="15"/>
  <c r="M52" i="15"/>
  <c r="L52" i="15"/>
  <c r="K52" i="15"/>
  <c r="J52" i="15"/>
  <c r="I52" i="15"/>
  <c r="H52" i="15"/>
  <c r="M51" i="15"/>
  <c r="L51" i="15"/>
  <c r="K51" i="15"/>
  <c r="J51" i="15"/>
  <c r="I51" i="15"/>
  <c r="H51" i="15"/>
  <c r="M50" i="15"/>
  <c r="L50" i="15"/>
  <c r="K50" i="15"/>
  <c r="J50" i="15"/>
  <c r="I50" i="15"/>
  <c r="H50" i="15"/>
  <c r="K49" i="15"/>
  <c r="J49" i="15"/>
  <c r="I49" i="15"/>
  <c r="H49" i="15"/>
  <c r="M48" i="15"/>
  <c r="L48" i="15"/>
  <c r="K48" i="15"/>
  <c r="J48" i="15"/>
  <c r="I48" i="15"/>
  <c r="H48" i="15"/>
  <c r="M47" i="15"/>
  <c r="L47" i="15"/>
  <c r="K47" i="15"/>
  <c r="J47" i="15"/>
  <c r="I47" i="15"/>
  <c r="H47" i="15"/>
  <c r="K46" i="15"/>
  <c r="J46" i="15"/>
  <c r="I46" i="15"/>
  <c r="H46" i="15"/>
  <c r="M45" i="15"/>
  <c r="L45" i="15"/>
  <c r="K45" i="15"/>
  <c r="J45" i="15"/>
  <c r="I45" i="15"/>
  <c r="H45" i="15"/>
  <c r="M44" i="15"/>
  <c r="L44" i="15"/>
  <c r="K44" i="15"/>
  <c r="J44" i="15"/>
  <c r="I44" i="15"/>
  <c r="H44" i="15"/>
  <c r="M43" i="15"/>
  <c r="L43" i="15"/>
  <c r="K43" i="15"/>
  <c r="J43" i="15"/>
  <c r="I43" i="15"/>
  <c r="H43" i="15"/>
  <c r="M42" i="15"/>
  <c r="L42" i="15"/>
  <c r="K42" i="15"/>
  <c r="J42" i="15"/>
  <c r="I42" i="15"/>
  <c r="H42" i="15"/>
  <c r="M41" i="15"/>
  <c r="L41" i="15"/>
  <c r="K41" i="15"/>
  <c r="J41" i="15"/>
  <c r="I41" i="15"/>
  <c r="H41" i="15"/>
  <c r="M40" i="15"/>
  <c r="L40" i="15"/>
  <c r="K40" i="15"/>
  <c r="J40" i="15"/>
  <c r="I40" i="15"/>
  <c r="H40" i="15"/>
  <c r="M39" i="15"/>
  <c r="L39" i="15"/>
  <c r="K39" i="15"/>
  <c r="J39" i="15"/>
  <c r="I39" i="15"/>
  <c r="H39" i="15"/>
  <c r="M38" i="15"/>
  <c r="L38" i="15"/>
  <c r="K38" i="15"/>
  <c r="J38" i="15"/>
  <c r="I38" i="15"/>
  <c r="H38" i="15"/>
  <c r="M37" i="15"/>
  <c r="L37" i="15"/>
  <c r="K37" i="15"/>
  <c r="J37" i="15"/>
  <c r="I37" i="15"/>
  <c r="H37" i="15"/>
  <c r="M36" i="15"/>
  <c r="L36" i="15"/>
  <c r="K36" i="15"/>
  <c r="J36" i="15"/>
  <c r="I36" i="15"/>
  <c r="H36" i="15"/>
  <c r="M35" i="15"/>
  <c r="L35" i="15"/>
  <c r="K35" i="15"/>
  <c r="J35" i="15"/>
  <c r="I35" i="15"/>
  <c r="H35" i="15"/>
  <c r="M34" i="15"/>
  <c r="L34" i="15"/>
  <c r="K34" i="15"/>
  <c r="J34" i="15"/>
  <c r="I34" i="15"/>
  <c r="H34" i="15"/>
  <c r="M33" i="15"/>
  <c r="L33" i="15"/>
  <c r="K33" i="15"/>
  <c r="J33" i="15"/>
  <c r="I33" i="15"/>
  <c r="H33" i="15"/>
  <c r="M32" i="15"/>
  <c r="L32" i="15"/>
  <c r="K32" i="15"/>
  <c r="J32" i="15"/>
  <c r="I32" i="15"/>
  <c r="H32" i="15"/>
  <c r="M31" i="15"/>
  <c r="L31" i="15"/>
  <c r="K31" i="15"/>
  <c r="J31" i="15"/>
  <c r="I31" i="15"/>
  <c r="H31" i="15"/>
  <c r="M30" i="15"/>
  <c r="L30" i="15"/>
  <c r="K30" i="15"/>
  <c r="J30" i="15"/>
  <c r="I30" i="15"/>
  <c r="H30" i="15"/>
  <c r="M29" i="15"/>
  <c r="L29" i="15"/>
  <c r="K29" i="15"/>
  <c r="J29" i="15"/>
  <c r="I29" i="15"/>
  <c r="H29" i="15"/>
  <c r="M28" i="15"/>
  <c r="L28" i="15"/>
  <c r="K28" i="15"/>
  <c r="J28" i="15"/>
  <c r="I28" i="15"/>
  <c r="H28" i="15"/>
  <c r="M27" i="15"/>
  <c r="L27" i="15"/>
  <c r="K27" i="15"/>
  <c r="J27" i="15"/>
  <c r="I27" i="15"/>
  <c r="H27" i="15"/>
  <c r="M26" i="15"/>
  <c r="L26" i="15"/>
  <c r="K26" i="15"/>
  <c r="J26" i="15"/>
  <c r="I26" i="15"/>
  <c r="H26" i="15"/>
  <c r="M25" i="15"/>
  <c r="L25" i="15"/>
  <c r="K25" i="15"/>
  <c r="J25" i="15"/>
  <c r="I25" i="15"/>
  <c r="H25" i="15"/>
  <c r="M24" i="15"/>
  <c r="L24" i="15"/>
  <c r="K24" i="15"/>
  <c r="J24" i="15"/>
  <c r="I24" i="15"/>
  <c r="H24" i="15"/>
  <c r="M23" i="15"/>
  <c r="L23" i="15"/>
  <c r="K23" i="15"/>
  <c r="J23" i="15"/>
  <c r="I23" i="15"/>
  <c r="H23" i="15"/>
  <c r="M22" i="15"/>
  <c r="L22" i="15"/>
  <c r="K22" i="15"/>
  <c r="J22" i="15"/>
  <c r="I22" i="15"/>
  <c r="H22" i="15"/>
  <c r="M21" i="15"/>
  <c r="L21" i="15"/>
  <c r="K21" i="15"/>
  <c r="J21" i="15"/>
  <c r="I21" i="15"/>
  <c r="H21" i="15"/>
  <c r="M20" i="15"/>
  <c r="L20" i="15"/>
  <c r="K20" i="15"/>
  <c r="J20" i="15"/>
  <c r="I20" i="15"/>
  <c r="H20" i="15"/>
  <c r="M19" i="15"/>
  <c r="L19" i="15"/>
  <c r="K19" i="15"/>
  <c r="J19" i="15"/>
  <c r="I19" i="15"/>
  <c r="H19" i="15"/>
  <c r="M18" i="15"/>
  <c r="L18" i="15"/>
  <c r="K18" i="15"/>
  <c r="J18" i="15"/>
  <c r="I18" i="15"/>
  <c r="H18" i="15"/>
  <c r="M17" i="15"/>
  <c r="L17" i="15"/>
  <c r="K17" i="15"/>
  <c r="J17" i="15"/>
  <c r="I17" i="15"/>
  <c r="H17" i="15"/>
  <c r="M16" i="15"/>
  <c r="L16" i="15"/>
  <c r="K16" i="15"/>
  <c r="J16" i="15"/>
  <c r="I16" i="15"/>
  <c r="H16" i="15"/>
  <c r="M15" i="15"/>
  <c r="L15" i="15"/>
  <c r="K15" i="15"/>
  <c r="J15" i="15"/>
  <c r="I15" i="15"/>
  <c r="H15" i="15"/>
  <c r="M14" i="15"/>
  <c r="L14" i="15"/>
  <c r="K14" i="15"/>
  <c r="J14" i="15"/>
  <c r="I14" i="15"/>
  <c r="H14" i="15"/>
  <c r="M13" i="15"/>
  <c r="L13" i="15"/>
  <c r="K13" i="15"/>
  <c r="J13" i="15"/>
  <c r="I13" i="15"/>
  <c r="H13" i="15"/>
  <c r="M12" i="15"/>
  <c r="L12" i="15"/>
  <c r="K12" i="15"/>
  <c r="J12" i="15"/>
  <c r="I12" i="15"/>
  <c r="H12" i="15"/>
  <c r="M11" i="15"/>
  <c r="L11" i="15"/>
  <c r="K11" i="15"/>
  <c r="J11" i="15"/>
  <c r="I11" i="15"/>
  <c r="H11" i="15"/>
  <c r="M10" i="15"/>
  <c r="L10" i="15"/>
  <c r="K10" i="15"/>
  <c r="J10" i="15"/>
  <c r="I10" i="15"/>
  <c r="H10" i="15"/>
  <c r="M9" i="15"/>
  <c r="L9" i="15"/>
  <c r="K9" i="15"/>
  <c r="J9" i="15"/>
  <c r="I9" i="15"/>
  <c r="H9" i="15"/>
  <c r="M8" i="15"/>
  <c r="L8" i="15"/>
  <c r="K8" i="15"/>
  <c r="J8" i="15"/>
  <c r="I8" i="15"/>
  <c r="H8" i="15"/>
  <c r="M7" i="15"/>
  <c r="L7" i="15"/>
  <c r="K7" i="15"/>
  <c r="J7" i="15"/>
  <c r="I7" i="15"/>
  <c r="H7" i="15"/>
  <c r="M6" i="15"/>
  <c r="L6" i="15"/>
  <c r="K6" i="15"/>
  <c r="J6" i="15"/>
  <c r="I6" i="15"/>
  <c r="H6" i="15"/>
  <c r="M5" i="15"/>
  <c r="L5" i="15"/>
  <c r="K5" i="15"/>
  <c r="J5" i="15"/>
  <c r="I5" i="15"/>
  <c r="H5" i="15"/>
  <c r="M4" i="15"/>
  <c r="L4" i="15"/>
  <c r="K4" i="15"/>
  <c r="J4" i="15"/>
  <c r="I4" i="15"/>
  <c r="H4" i="15"/>
  <c r="M3" i="15"/>
  <c r="L3" i="15"/>
  <c r="K3" i="15"/>
  <c r="J3" i="15"/>
  <c r="I3" i="15"/>
  <c r="H3" i="15"/>
  <c r="N20" i="6"/>
  <c r="X48" i="15" l="1"/>
  <c r="X44" i="15"/>
  <c r="X40" i="15"/>
  <c r="X47" i="15"/>
  <c r="X35" i="15"/>
  <c r="X32" i="15"/>
  <c r="H46" i="12"/>
  <c r="I46" i="12"/>
  <c r="J46" i="12"/>
  <c r="K46" i="12" s="1"/>
  <c r="H47" i="12"/>
  <c r="I47" i="12"/>
  <c r="J47" i="12"/>
  <c r="H48" i="12"/>
  <c r="I48" i="12"/>
  <c r="J48" i="12"/>
  <c r="H50" i="12"/>
  <c r="I50" i="12"/>
  <c r="J50" i="12"/>
  <c r="H51" i="12"/>
  <c r="I51" i="12"/>
  <c r="J51" i="12"/>
  <c r="H52" i="12"/>
  <c r="I52" i="12"/>
  <c r="J52" i="12"/>
  <c r="H53" i="12"/>
  <c r="I53" i="12"/>
  <c r="J53" i="12"/>
  <c r="H55" i="12"/>
  <c r="I55" i="12"/>
  <c r="J55" i="12"/>
  <c r="H56" i="12"/>
  <c r="I56" i="12"/>
  <c r="J56" i="12"/>
  <c r="K56" i="12" s="1"/>
  <c r="H57" i="12"/>
  <c r="I57" i="12"/>
  <c r="J57" i="12"/>
  <c r="F46" i="12"/>
  <c r="F47" i="12"/>
  <c r="F48" i="12"/>
  <c r="F50" i="12"/>
  <c r="F51" i="12"/>
  <c r="F52" i="12"/>
  <c r="F53" i="12"/>
  <c r="F55" i="12"/>
  <c r="F56" i="12"/>
  <c r="F57" i="12"/>
  <c r="F58" i="12"/>
  <c r="E46" i="12"/>
  <c r="E47" i="12"/>
  <c r="E48" i="12"/>
  <c r="G48" i="12" s="1"/>
  <c r="E50" i="12"/>
  <c r="E51" i="12"/>
  <c r="E52" i="12"/>
  <c r="E53" i="12"/>
  <c r="G53" i="12" s="1"/>
  <c r="E55" i="12"/>
  <c r="E56" i="12"/>
  <c r="E57" i="12"/>
  <c r="D47" i="12"/>
  <c r="D48" i="12"/>
  <c r="D50" i="12"/>
  <c r="D51" i="12"/>
  <c r="D52" i="12"/>
  <c r="D53" i="12"/>
  <c r="D55" i="12"/>
  <c r="D56" i="12"/>
  <c r="D57" i="12"/>
  <c r="D58" i="12"/>
  <c r="D60" i="12"/>
  <c r="D46" i="12"/>
  <c r="O41" i="11"/>
  <c r="O22" i="11"/>
  <c r="O25" i="11"/>
  <c r="O29" i="11"/>
  <c r="O30" i="11"/>
  <c r="O33" i="11"/>
  <c r="O37" i="11"/>
  <c r="O38" i="11"/>
  <c r="M54" i="11"/>
  <c r="L54" i="11"/>
  <c r="M50" i="11"/>
  <c r="L50" i="11"/>
  <c r="M46" i="11"/>
  <c r="L46" i="11"/>
  <c r="M42" i="11"/>
  <c r="L42" i="11"/>
  <c r="O42" i="11" s="1"/>
  <c r="M38" i="11"/>
  <c r="L38" i="11"/>
  <c r="M34" i="11"/>
  <c r="L34" i="11"/>
  <c r="O34" i="11" s="1"/>
  <c r="M30" i="11"/>
  <c r="L30" i="11"/>
  <c r="M26" i="11"/>
  <c r="L26" i="11"/>
  <c r="O26" i="11" s="1"/>
  <c r="M22" i="11"/>
  <c r="L22" i="11"/>
  <c r="M37" i="6"/>
  <c r="M33" i="6"/>
  <c r="M29" i="6"/>
  <c r="M25" i="6"/>
  <c r="M21" i="6"/>
  <c r="M17" i="6"/>
  <c r="M13" i="6"/>
  <c r="M9" i="6"/>
  <c r="M5" i="6"/>
  <c r="L37" i="6"/>
  <c r="L33" i="6"/>
  <c r="L29" i="6"/>
  <c r="L25" i="6"/>
  <c r="L21" i="6"/>
  <c r="L17" i="6"/>
  <c r="L13" i="6"/>
  <c r="L9" i="6"/>
  <c r="L5" i="6"/>
  <c r="K53" i="12" l="1"/>
  <c r="G55" i="12"/>
  <c r="G50" i="12"/>
  <c r="G57" i="12"/>
  <c r="G52" i="12"/>
  <c r="G47" i="12"/>
  <c r="K55" i="12"/>
  <c r="G56" i="12"/>
  <c r="G51" i="12"/>
  <c r="G46" i="12"/>
  <c r="K52" i="12"/>
  <c r="K50" i="12"/>
  <c r="K48" i="12"/>
  <c r="K47" i="12"/>
  <c r="K57" i="12"/>
  <c r="K51" i="12"/>
  <c r="A45" i="12"/>
  <c r="B45" i="12"/>
  <c r="C45" i="12"/>
  <c r="D45" i="12"/>
  <c r="E45" i="12"/>
  <c r="F45" i="12"/>
  <c r="H45" i="12"/>
  <c r="I45" i="12"/>
  <c r="J45" i="12"/>
  <c r="A46" i="12"/>
  <c r="B46" i="12"/>
  <c r="C46" i="12"/>
  <c r="A47" i="12"/>
  <c r="B47" i="12"/>
  <c r="C47" i="12"/>
  <c r="A48" i="12"/>
  <c r="B48" i="12"/>
  <c r="C48" i="12"/>
  <c r="A50" i="12"/>
  <c r="B50" i="12"/>
  <c r="C50" i="12"/>
  <c r="A51" i="12"/>
  <c r="B51" i="12"/>
  <c r="C51" i="12"/>
  <c r="A52" i="12"/>
  <c r="B52" i="12"/>
  <c r="C52" i="12"/>
  <c r="A53" i="12"/>
  <c r="B53" i="12"/>
  <c r="C53" i="12"/>
  <c r="A55" i="12"/>
  <c r="B55" i="12"/>
  <c r="C55" i="12"/>
  <c r="A56" i="12"/>
  <c r="B56" i="12"/>
  <c r="C56" i="12"/>
  <c r="A57" i="12"/>
  <c r="B57" i="12"/>
  <c r="C57" i="12"/>
  <c r="A58" i="12"/>
  <c r="B58" i="12"/>
  <c r="C58" i="12"/>
  <c r="E58" i="12"/>
  <c r="H58" i="12"/>
  <c r="I58" i="12"/>
  <c r="J58" i="12"/>
  <c r="A60" i="12"/>
  <c r="B60" i="12"/>
  <c r="C60" i="12"/>
  <c r="E60" i="12"/>
  <c r="F60" i="12"/>
  <c r="H60" i="12"/>
  <c r="I60" i="12"/>
  <c r="J60" i="12"/>
  <c r="A61" i="12"/>
  <c r="B61" i="12"/>
  <c r="C61" i="12"/>
  <c r="D61" i="12"/>
  <c r="E61" i="12"/>
  <c r="F61" i="12"/>
  <c r="H61" i="12"/>
  <c r="I61" i="12"/>
  <c r="J61" i="12"/>
  <c r="A62" i="12"/>
  <c r="B62" i="12"/>
  <c r="C62" i="12"/>
  <c r="D62" i="12"/>
  <c r="E62" i="12"/>
  <c r="F62" i="12"/>
  <c r="H62" i="12"/>
  <c r="I62" i="12"/>
  <c r="J62" i="12"/>
  <c r="A63" i="12"/>
  <c r="B63" i="12"/>
  <c r="C63" i="12"/>
  <c r="D63" i="12"/>
  <c r="E63" i="12"/>
  <c r="F63" i="12"/>
  <c r="H63" i="12"/>
  <c r="I63" i="12"/>
  <c r="J63" i="12"/>
  <c r="A65" i="12"/>
  <c r="B65" i="12"/>
  <c r="C65" i="12"/>
  <c r="D65" i="12"/>
  <c r="E65" i="12"/>
  <c r="F65" i="12"/>
  <c r="H65" i="12"/>
  <c r="I65" i="12"/>
  <c r="J65" i="12"/>
  <c r="A66" i="12"/>
  <c r="B66" i="12"/>
  <c r="C66" i="12"/>
  <c r="D66" i="12"/>
  <c r="E66" i="12"/>
  <c r="F66" i="12"/>
  <c r="H66" i="12"/>
  <c r="I66" i="12"/>
  <c r="J66" i="12"/>
  <c r="A67" i="12"/>
  <c r="B67" i="12"/>
  <c r="C67" i="12"/>
  <c r="D67" i="12"/>
  <c r="E67" i="12"/>
  <c r="F67" i="12"/>
  <c r="H67" i="12"/>
  <c r="I67" i="12"/>
  <c r="J67" i="12"/>
  <c r="A68" i="12"/>
  <c r="B68" i="12"/>
  <c r="C68" i="12"/>
  <c r="D68" i="12"/>
  <c r="E68" i="12"/>
  <c r="F68" i="12"/>
  <c r="H68" i="12"/>
  <c r="I68" i="12"/>
  <c r="J68" i="12"/>
  <c r="A70" i="12"/>
  <c r="B70" i="12"/>
  <c r="C70" i="12"/>
  <c r="D70" i="12"/>
  <c r="E70" i="12"/>
  <c r="F70" i="12"/>
  <c r="H70" i="12"/>
  <c r="I70" i="12"/>
  <c r="J70" i="12"/>
  <c r="A71" i="12"/>
  <c r="B71" i="12"/>
  <c r="C71" i="12"/>
  <c r="D71" i="12"/>
  <c r="E71" i="12"/>
  <c r="F71" i="12"/>
  <c r="H71" i="12"/>
  <c r="I71" i="12"/>
  <c r="J71" i="12"/>
  <c r="A72" i="12"/>
  <c r="B72" i="12"/>
  <c r="C72" i="12"/>
  <c r="D72" i="12"/>
  <c r="E72" i="12"/>
  <c r="F72" i="12"/>
  <c r="H72" i="12"/>
  <c r="I72" i="12"/>
  <c r="J72" i="12"/>
  <c r="A73" i="12"/>
  <c r="B73" i="12"/>
  <c r="C73" i="12"/>
  <c r="D73" i="12"/>
  <c r="E73" i="12"/>
  <c r="F73" i="12"/>
  <c r="H73" i="12"/>
  <c r="I73" i="12"/>
  <c r="J73" i="12"/>
  <c r="D21" i="11"/>
  <c r="T22" i="11"/>
  <c r="U22" i="11" s="1"/>
  <c r="T23" i="11"/>
  <c r="U23" i="11" s="1"/>
  <c r="T24" i="11"/>
  <c r="U24" i="11" s="1"/>
  <c r="T25" i="11"/>
  <c r="U25" i="11" s="1"/>
  <c r="T26" i="11"/>
  <c r="U26" i="11" s="1"/>
  <c r="T27" i="11"/>
  <c r="U27" i="11" s="1"/>
  <c r="T28" i="11"/>
  <c r="U28" i="11" s="1"/>
  <c r="W28" i="11" s="1"/>
  <c r="T29" i="11"/>
  <c r="U29" i="11" s="1"/>
  <c r="T30" i="11"/>
  <c r="U30" i="11" s="1"/>
  <c r="W30" i="11" s="1"/>
  <c r="T31" i="11"/>
  <c r="U31" i="11" s="1"/>
  <c r="T32" i="11"/>
  <c r="U32" i="11" s="1"/>
  <c r="T33" i="11"/>
  <c r="U33" i="11" s="1"/>
  <c r="T34" i="11"/>
  <c r="U34" i="11" s="1"/>
  <c r="T35" i="11"/>
  <c r="U35" i="11" s="1"/>
  <c r="T36" i="11"/>
  <c r="U36" i="11" s="1"/>
  <c r="W36" i="11" s="1"/>
  <c r="T37" i="11"/>
  <c r="U37" i="11" s="1"/>
  <c r="T38" i="11"/>
  <c r="U38" i="11" s="1"/>
  <c r="W38" i="11" s="1"/>
  <c r="T39" i="11"/>
  <c r="U39" i="11" s="1"/>
  <c r="T40" i="11"/>
  <c r="U40" i="11" s="1"/>
  <c r="T41" i="11"/>
  <c r="U41" i="11" s="1"/>
  <c r="T42" i="11"/>
  <c r="U42" i="11" s="1"/>
  <c r="T43" i="11"/>
  <c r="U43" i="11" s="1"/>
  <c r="T44" i="11"/>
  <c r="U44" i="11" s="1"/>
  <c r="W44" i="11" s="1"/>
  <c r="T45" i="11"/>
  <c r="U45" i="11" s="1"/>
  <c r="T46" i="11"/>
  <c r="U46" i="11" s="1"/>
  <c r="W46" i="11" s="1"/>
  <c r="T47" i="11"/>
  <c r="U47" i="11" s="1"/>
  <c r="T48" i="11"/>
  <c r="U48" i="11" s="1"/>
  <c r="T49" i="11"/>
  <c r="U49" i="11" s="1"/>
  <c r="T50" i="11"/>
  <c r="U50" i="11" s="1"/>
  <c r="T51" i="11"/>
  <c r="U51" i="11" s="1"/>
  <c r="T52" i="11"/>
  <c r="U52" i="11" s="1"/>
  <c r="W52" i="11" s="1"/>
  <c r="T53" i="11"/>
  <c r="U53" i="11" s="1"/>
  <c r="T54" i="11"/>
  <c r="U54" i="11" s="1"/>
  <c r="W54" i="11" s="1"/>
  <c r="T55" i="11"/>
  <c r="U55" i="11" s="1"/>
  <c r="T56" i="11"/>
  <c r="U56" i="11" s="1"/>
  <c r="T57" i="11"/>
  <c r="U57" i="11" s="1"/>
  <c r="T58" i="11"/>
  <c r="U58" i="11" s="1"/>
  <c r="T59" i="11"/>
  <c r="U59" i="11" s="1"/>
  <c r="T60" i="11"/>
  <c r="U60" i="11" s="1"/>
  <c r="T61" i="11"/>
  <c r="U61" i="11" s="1"/>
  <c r="T62" i="11"/>
  <c r="U62" i="11" s="1"/>
  <c r="T63" i="11"/>
  <c r="U63" i="11" s="1"/>
  <c r="T64" i="11"/>
  <c r="U64" i="11" s="1"/>
  <c r="T65" i="11"/>
  <c r="U65" i="11" s="1"/>
  <c r="T66" i="11"/>
  <c r="U66" i="11" s="1"/>
  <c r="T67" i="11"/>
  <c r="U67" i="11" s="1"/>
  <c r="T68" i="11"/>
  <c r="U68" i="11" s="1"/>
  <c r="T69" i="11"/>
  <c r="U69" i="11" s="1"/>
  <c r="T70" i="11"/>
  <c r="U70" i="11" s="1"/>
  <c r="T71" i="11"/>
  <c r="U71" i="11" s="1"/>
  <c r="T72" i="11"/>
  <c r="U72" i="11" s="1"/>
  <c r="T73" i="11"/>
  <c r="U73" i="11" s="1"/>
  <c r="T74" i="11"/>
  <c r="U74" i="11" s="1"/>
  <c r="T75" i="11"/>
  <c r="U75" i="11" s="1"/>
  <c r="T76" i="11"/>
  <c r="U76" i="11" s="1"/>
  <c r="T77" i="11"/>
  <c r="U77" i="11" s="1"/>
  <c r="T78" i="11"/>
  <c r="U78" i="11" s="1"/>
  <c r="T79" i="11"/>
  <c r="U79" i="11" s="1"/>
  <c r="T80" i="11"/>
  <c r="U80" i="11" s="1"/>
  <c r="T81" i="11"/>
  <c r="U81" i="11" s="1"/>
  <c r="T82" i="11"/>
  <c r="U82" i="11" s="1"/>
  <c r="T83" i="11"/>
  <c r="U83" i="11" s="1"/>
  <c r="T84" i="11"/>
  <c r="U84" i="11" s="1"/>
  <c r="T85" i="11"/>
  <c r="U85" i="11" s="1"/>
  <c r="T86" i="11"/>
  <c r="U86" i="11" s="1"/>
  <c r="T87" i="11"/>
  <c r="U87" i="11" s="1"/>
  <c r="T88" i="11"/>
  <c r="U88" i="11" s="1"/>
  <c r="T89" i="11"/>
  <c r="U89" i="11" s="1"/>
  <c r="T90" i="11"/>
  <c r="U90" i="11" s="1"/>
  <c r="T91" i="11"/>
  <c r="U91" i="11" s="1"/>
  <c r="T92" i="11"/>
  <c r="U92" i="11" s="1"/>
  <c r="T93" i="11"/>
  <c r="T94" i="11"/>
  <c r="T95" i="11"/>
  <c r="T96" i="11"/>
  <c r="T97" i="11"/>
  <c r="T98" i="11"/>
  <c r="T99" i="11"/>
  <c r="T100" i="11"/>
  <c r="T101" i="11"/>
  <c r="T102" i="11"/>
  <c r="T103" i="11"/>
  <c r="T104" i="11"/>
  <c r="T105" i="11"/>
  <c r="T106" i="11"/>
  <c r="T107" i="11"/>
  <c r="T108" i="11"/>
  <c r="T109" i="11"/>
  <c r="T110" i="11"/>
  <c r="T111" i="11"/>
  <c r="T112" i="11"/>
  <c r="T113" i="11"/>
  <c r="T114" i="11"/>
  <c r="T115" i="11"/>
  <c r="T116" i="11"/>
  <c r="T117" i="11"/>
  <c r="T118" i="11"/>
  <c r="T119" i="11"/>
  <c r="T120" i="11"/>
  <c r="T121" i="11"/>
  <c r="T122" i="11"/>
  <c r="T123" i="11"/>
  <c r="T124" i="11"/>
  <c r="T125" i="11"/>
  <c r="T126" i="11"/>
  <c r="T127" i="11"/>
  <c r="T128" i="11"/>
  <c r="T129" i="11"/>
  <c r="T130" i="11"/>
  <c r="T131" i="11"/>
  <c r="T132" i="11"/>
  <c r="T133" i="11"/>
  <c r="T134" i="11"/>
  <c r="T135" i="11"/>
  <c r="T136" i="11"/>
  <c r="T137" i="11"/>
  <c r="T138" i="11"/>
  <c r="T139" i="11"/>
  <c r="T140" i="11"/>
  <c r="T141" i="11"/>
  <c r="T142" i="11"/>
  <c r="T143" i="11"/>
  <c r="T144" i="11"/>
  <c r="T145" i="11"/>
  <c r="T146" i="11"/>
  <c r="T147" i="11"/>
  <c r="T148" i="11"/>
  <c r="T149" i="11"/>
  <c r="T150" i="11"/>
  <c r="T151" i="11"/>
  <c r="T152" i="11"/>
  <c r="T153" i="11"/>
  <c r="T154" i="11"/>
  <c r="T155" i="11"/>
  <c r="T156" i="11"/>
  <c r="T157" i="11"/>
  <c r="T158" i="11"/>
  <c r="T159" i="11"/>
  <c r="T160" i="11"/>
  <c r="T161" i="11"/>
  <c r="T162" i="11"/>
  <c r="T163" i="11"/>
  <c r="T164" i="11"/>
  <c r="T21" i="11"/>
  <c r="U21" i="11" s="1"/>
  <c r="S22" i="11"/>
  <c r="S25" i="11"/>
  <c r="S26" i="11"/>
  <c r="S29" i="11"/>
  <c r="S30" i="11"/>
  <c r="S33" i="11"/>
  <c r="S34" i="11"/>
  <c r="S37" i="11"/>
  <c r="S38" i="11"/>
  <c r="S41" i="11"/>
  <c r="X41" i="11" s="1"/>
  <c r="S42" i="11"/>
  <c r="S45" i="11"/>
  <c r="S46" i="11"/>
  <c r="S49" i="11"/>
  <c r="S50" i="11"/>
  <c r="S53" i="11"/>
  <c r="S54" i="11"/>
  <c r="S57" i="11"/>
  <c r="S72" i="11"/>
  <c r="S80" i="11"/>
  <c r="S21" i="11"/>
  <c r="X21" i="11" s="1"/>
  <c r="N21" i="11"/>
  <c r="P22" i="11"/>
  <c r="Q22" i="11" s="1"/>
  <c r="R22" i="11" s="1"/>
  <c r="P23" i="11"/>
  <c r="Q23" i="11" s="1"/>
  <c r="P24" i="11"/>
  <c r="Q24" i="11" s="1"/>
  <c r="P25" i="11"/>
  <c r="Q25" i="11" s="1"/>
  <c r="R25" i="11" s="1"/>
  <c r="P26" i="11"/>
  <c r="Q26" i="11" s="1"/>
  <c r="R26" i="11" s="1"/>
  <c r="P27" i="11"/>
  <c r="Q27" i="11" s="1"/>
  <c r="P28" i="11"/>
  <c r="Q28" i="11" s="1"/>
  <c r="P29" i="11"/>
  <c r="Q29" i="11" s="1"/>
  <c r="R29" i="11" s="1"/>
  <c r="P30" i="11"/>
  <c r="Q30" i="11" s="1"/>
  <c r="R30" i="11" s="1"/>
  <c r="P31" i="11"/>
  <c r="Q31" i="11" s="1"/>
  <c r="P32" i="11"/>
  <c r="Q32" i="11" s="1"/>
  <c r="P33" i="11"/>
  <c r="Q33" i="11" s="1"/>
  <c r="R33" i="11" s="1"/>
  <c r="P34" i="11"/>
  <c r="Q34" i="11" s="1"/>
  <c r="R34" i="11" s="1"/>
  <c r="P35" i="11"/>
  <c r="Q35" i="11" s="1"/>
  <c r="P36" i="11"/>
  <c r="Q36" i="11" s="1"/>
  <c r="P37" i="11"/>
  <c r="Q37" i="11" s="1"/>
  <c r="R37" i="11" s="1"/>
  <c r="P38" i="11"/>
  <c r="Q38" i="11" s="1"/>
  <c r="R38" i="11" s="1"/>
  <c r="P39" i="11"/>
  <c r="Q39" i="11" s="1"/>
  <c r="P40" i="11"/>
  <c r="Q40" i="11" s="1"/>
  <c r="P41" i="11"/>
  <c r="Q41" i="11" s="1"/>
  <c r="R41" i="11" s="1"/>
  <c r="P42" i="11"/>
  <c r="Q42" i="11" s="1"/>
  <c r="R42" i="11" s="1"/>
  <c r="P43" i="11"/>
  <c r="Q43" i="11" s="1"/>
  <c r="P44" i="11"/>
  <c r="Q44" i="11" s="1"/>
  <c r="P45" i="11"/>
  <c r="Q45" i="11" s="1"/>
  <c r="P46" i="11"/>
  <c r="Q46" i="11" s="1"/>
  <c r="P47" i="11"/>
  <c r="Q47" i="11" s="1"/>
  <c r="P48" i="11"/>
  <c r="Q48" i="11" s="1"/>
  <c r="P49" i="11"/>
  <c r="Q49" i="11" s="1"/>
  <c r="P50" i="11"/>
  <c r="Q50" i="11" s="1"/>
  <c r="P51" i="11"/>
  <c r="Q51" i="11" s="1"/>
  <c r="P52" i="11"/>
  <c r="Q52" i="11" s="1"/>
  <c r="P53" i="11"/>
  <c r="Q53" i="11" s="1"/>
  <c r="P54" i="11"/>
  <c r="Q54" i="11" s="1"/>
  <c r="P55" i="11"/>
  <c r="Q55" i="11" s="1"/>
  <c r="P56" i="11"/>
  <c r="Q56" i="11" s="1"/>
  <c r="P57" i="11"/>
  <c r="Q57" i="11" s="1"/>
  <c r="P58" i="11"/>
  <c r="Q58" i="11" s="1"/>
  <c r="P59" i="11"/>
  <c r="Q59" i="11" s="1"/>
  <c r="P60" i="11"/>
  <c r="Q60" i="11" s="1"/>
  <c r="P61" i="11"/>
  <c r="Q61" i="11" s="1"/>
  <c r="P62" i="11"/>
  <c r="Q62" i="11" s="1"/>
  <c r="P63" i="11"/>
  <c r="Q63" i="11" s="1"/>
  <c r="P64" i="11"/>
  <c r="Q64" i="11" s="1"/>
  <c r="P65" i="11"/>
  <c r="Q65" i="11" s="1"/>
  <c r="P66" i="11"/>
  <c r="Q66" i="11" s="1"/>
  <c r="P67" i="11"/>
  <c r="Q67" i="11" s="1"/>
  <c r="P68" i="11"/>
  <c r="Q68" i="11" s="1"/>
  <c r="P69" i="11"/>
  <c r="Q69" i="11" s="1"/>
  <c r="P70" i="11"/>
  <c r="Q70" i="11" s="1"/>
  <c r="P71" i="11"/>
  <c r="Q71" i="11" s="1"/>
  <c r="P72" i="11"/>
  <c r="Q72" i="11" s="1"/>
  <c r="P73" i="11"/>
  <c r="Q73" i="11" s="1"/>
  <c r="P74" i="11"/>
  <c r="Q74" i="11" s="1"/>
  <c r="P75" i="11"/>
  <c r="Q75" i="11" s="1"/>
  <c r="P76" i="11"/>
  <c r="Q76" i="11" s="1"/>
  <c r="P77" i="11"/>
  <c r="Q77" i="11" s="1"/>
  <c r="P78" i="11"/>
  <c r="Q78" i="11" s="1"/>
  <c r="P79" i="11"/>
  <c r="Q79" i="11" s="1"/>
  <c r="P80" i="11"/>
  <c r="Q80" i="11" s="1"/>
  <c r="P81" i="11"/>
  <c r="Q81" i="11" s="1"/>
  <c r="P82" i="11"/>
  <c r="Q82" i="11" s="1"/>
  <c r="P83" i="11"/>
  <c r="Q83" i="11" s="1"/>
  <c r="P84" i="11"/>
  <c r="Q84" i="11" s="1"/>
  <c r="P85" i="11"/>
  <c r="Q85" i="11" s="1"/>
  <c r="P86" i="11"/>
  <c r="Q86" i="11" s="1"/>
  <c r="P87" i="11"/>
  <c r="Q87" i="11" s="1"/>
  <c r="P88" i="11"/>
  <c r="Q88" i="11" s="1"/>
  <c r="P89" i="11"/>
  <c r="Q89" i="11" s="1"/>
  <c r="P90" i="11"/>
  <c r="Q90" i="11" s="1"/>
  <c r="P91" i="11"/>
  <c r="Q91" i="11" s="1"/>
  <c r="P92" i="11"/>
  <c r="Q92" i="11" s="1"/>
  <c r="P93" i="11"/>
  <c r="P94" i="11"/>
  <c r="P95" i="11"/>
  <c r="P96" i="11"/>
  <c r="P97" i="11"/>
  <c r="P98" i="11"/>
  <c r="P99" i="11"/>
  <c r="P100" i="11"/>
  <c r="P101" i="11"/>
  <c r="P102" i="11"/>
  <c r="P103" i="11"/>
  <c r="P104" i="11"/>
  <c r="P105" i="11"/>
  <c r="P106" i="11"/>
  <c r="P107" i="11"/>
  <c r="P108" i="11"/>
  <c r="P109" i="11"/>
  <c r="P110" i="11"/>
  <c r="P111" i="11"/>
  <c r="P112" i="11"/>
  <c r="P113" i="11"/>
  <c r="P114" i="11"/>
  <c r="P115" i="11"/>
  <c r="P116" i="11"/>
  <c r="P117" i="11"/>
  <c r="P118" i="11"/>
  <c r="P119" i="11"/>
  <c r="P120" i="11"/>
  <c r="P121" i="11"/>
  <c r="P122" i="11"/>
  <c r="P123" i="11"/>
  <c r="P124" i="11"/>
  <c r="P125" i="11"/>
  <c r="P126" i="11"/>
  <c r="P127" i="11"/>
  <c r="P128" i="11"/>
  <c r="P129" i="11"/>
  <c r="P130" i="11"/>
  <c r="P131" i="11"/>
  <c r="P132" i="11"/>
  <c r="P133" i="11"/>
  <c r="P134" i="11"/>
  <c r="P135" i="11"/>
  <c r="P136" i="11"/>
  <c r="P137" i="11"/>
  <c r="P138" i="11"/>
  <c r="P139" i="11"/>
  <c r="P140" i="11"/>
  <c r="P141" i="11"/>
  <c r="P142" i="11"/>
  <c r="P143" i="11"/>
  <c r="P144" i="11"/>
  <c r="P145" i="11"/>
  <c r="P146" i="11"/>
  <c r="P147" i="11"/>
  <c r="P148" i="11"/>
  <c r="P149" i="11"/>
  <c r="P150" i="11"/>
  <c r="P151" i="11"/>
  <c r="P152" i="11"/>
  <c r="P153" i="11"/>
  <c r="P154" i="11"/>
  <c r="P155" i="11"/>
  <c r="P156" i="11"/>
  <c r="P157" i="11"/>
  <c r="P158" i="11"/>
  <c r="P159" i="11"/>
  <c r="P160" i="11"/>
  <c r="P161" i="11"/>
  <c r="P162" i="11"/>
  <c r="P163" i="11"/>
  <c r="P164" i="11"/>
  <c r="W84" i="11" l="1"/>
  <c r="W60" i="11"/>
  <c r="W91" i="11"/>
  <c r="W83" i="11"/>
  <c r="W67" i="11"/>
  <c r="W59" i="11"/>
  <c r="W51" i="11"/>
  <c r="W43" i="11"/>
  <c r="W35" i="11"/>
  <c r="W27" i="11"/>
  <c r="X42" i="11"/>
  <c r="V42" i="11"/>
  <c r="W89" i="11"/>
  <c r="W81" i="11"/>
  <c r="W73" i="11"/>
  <c r="W65" i="11"/>
  <c r="W49" i="11"/>
  <c r="V41" i="11"/>
  <c r="W41" i="11"/>
  <c r="W33" i="11"/>
  <c r="W25" i="11"/>
  <c r="W92" i="11"/>
  <c r="V50" i="11"/>
  <c r="X26" i="11"/>
  <c r="V26" i="11"/>
  <c r="W42" i="11"/>
  <c r="W88" i="11"/>
  <c r="W64" i="11"/>
  <c r="W56" i="11"/>
  <c r="W48" i="11"/>
  <c r="W40" i="11"/>
  <c r="W32" i="11"/>
  <c r="W24" i="11"/>
  <c r="W68" i="11"/>
  <c r="W90" i="11"/>
  <c r="W66" i="11"/>
  <c r="W26" i="11"/>
  <c r="V49" i="11"/>
  <c r="X33" i="11"/>
  <c r="V33" i="11"/>
  <c r="X25" i="11"/>
  <c r="V25" i="11"/>
  <c r="W87" i="11"/>
  <c r="W79" i="11"/>
  <c r="W71" i="11"/>
  <c r="W63" i="11"/>
  <c r="W55" i="11"/>
  <c r="W47" i="11"/>
  <c r="W39" i="11"/>
  <c r="W31" i="11"/>
  <c r="W23" i="11"/>
  <c r="W76" i="11"/>
  <c r="X34" i="11"/>
  <c r="V34" i="11"/>
  <c r="W82" i="11"/>
  <c r="W50" i="11"/>
  <c r="V54" i="11"/>
  <c r="V46" i="11"/>
  <c r="X38" i="11"/>
  <c r="V38" i="11"/>
  <c r="X30" i="11"/>
  <c r="V30" i="11"/>
  <c r="X22" i="11"/>
  <c r="V22" i="11"/>
  <c r="W86" i="11"/>
  <c r="W78" i="11"/>
  <c r="W70" i="11"/>
  <c r="W62" i="11"/>
  <c r="W22" i="11"/>
  <c r="W58" i="11"/>
  <c r="W34" i="11"/>
  <c r="V53" i="11"/>
  <c r="V45" i="11"/>
  <c r="X37" i="11"/>
  <c r="V37" i="11"/>
  <c r="X29" i="11"/>
  <c r="V29" i="11"/>
  <c r="V21" i="11"/>
  <c r="W21" i="11"/>
  <c r="W85" i="11"/>
  <c r="W77" i="11"/>
  <c r="W69" i="11"/>
  <c r="W61" i="11"/>
  <c r="W53" i="11"/>
  <c r="W45" i="11"/>
  <c r="W37" i="11"/>
  <c r="W29" i="11"/>
  <c r="K73" i="12"/>
  <c r="G70" i="12"/>
  <c r="G65" i="12"/>
  <c r="K61" i="12"/>
  <c r="G60" i="12"/>
  <c r="G45" i="12"/>
  <c r="G73" i="12"/>
  <c r="K70" i="12"/>
  <c r="G68" i="12"/>
  <c r="K65" i="12"/>
  <c r="G63" i="12"/>
  <c r="K60" i="12"/>
  <c r="G58" i="12"/>
  <c r="K45" i="12"/>
  <c r="K72" i="12"/>
  <c r="G71" i="12"/>
  <c r="K67" i="12"/>
  <c r="G66" i="12"/>
  <c r="K62" i="12"/>
  <c r="G61" i="12"/>
  <c r="K71" i="12"/>
  <c r="K66" i="12"/>
  <c r="G72" i="12"/>
  <c r="K68" i="12"/>
  <c r="G67" i="12"/>
  <c r="K63" i="12"/>
  <c r="G62" i="12"/>
  <c r="K58" i="12"/>
  <c r="O45" i="11" l="1"/>
  <c r="O46" i="11"/>
  <c r="O49" i="11"/>
  <c r="O50" i="11"/>
  <c r="O53" i="11"/>
  <c r="O54" i="11"/>
  <c r="O57" i="11"/>
  <c r="O72" i="11"/>
  <c r="O80" i="11"/>
  <c r="R50" i="11" l="1"/>
  <c r="X50" i="11"/>
  <c r="R49" i="11"/>
  <c r="X49" i="11"/>
  <c r="R53" i="11"/>
  <c r="X53" i="11"/>
  <c r="R45" i="11"/>
  <c r="X45" i="11"/>
  <c r="R54" i="11"/>
  <c r="X54" i="11"/>
  <c r="R46" i="11"/>
  <c r="X46" i="11"/>
  <c r="A44" i="13"/>
  <c r="B44" i="13"/>
  <c r="C44" i="13"/>
  <c r="D44" i="13"/>
  <c r="E44" i="13"/>
  <c r="F44" i="13"/>
  <c r="A45" i="13"/>
  <c r="B45" i="13"/>
  <c r="C45" i="13"/>
  <c r="D45" i="13"/>
  <c r="E45" i="13"/>
  <c r="F45" i="13"/>
  <c r="A46" i="13"/>
  <c r="B46" i="13"/>
  <c r="C46" i="13"/>
  <c r="D46" i="13"/>
  <c r="E46" i="13"/>
  <c r="F46" i="13"/>
  <c r="A47" i="13"/>
  <c r="B47" i="13"/>
  <c r="C47" i="13"/>
  <c r="D47" i="13"/>
  <c r="E47" i="13"/>
  <c r="F47" i="13"/>
  <c r="A48" i="13"/>
  <c r="B48" i="13"/>
  <c r="C48" i="13"/>
  <c r="D48" i="13"/>
  <c r="E48" i="13"/>
  <c r="F48" i="13"/>
  <c r="A49" i="13"/>
  <c r="B49" i="13"/>
  <c r="C49" i="13"/>
  <c r="D49" i="13"/>
  <c r="E49" i="13"/>
  <c r="F49" i="13"/>
  <c r="A50" i="13"/>
  <c r="B50" i="13"/>
  <c r="C50" i="13"/>
  <c r="D50" i="13"/>
  <c r="E50" i="13"/>
  <c r="F50" i="13"/>
  <c r="A51" i="13"/>
  <c r="B51" i="13"/>
  <c r="C51" i="13"/>
  <c r="D51" i="13"/>
  <c r="E51" i="13"/>
  <c r="F51" i="13"/>
  <c r="A52" i="13"/>
  <c r="B52" i="13"/>
  <c r="C52" i="13"/>
  <c r="D52" i="13"/>
  <c r="E52" i="13"/>
  <c r="F52" i="13"/>
  <c r="G52" i="13" s="1"/>
  <c r="A53" i="13"/>
  <c r="B53" i="13"/>
  <c r="C53" i="13"/>
  <c r="D53" i="13"/>
  <c r="E53" i="13"/>
  <c r="F53" i="13"/>
  <c r="A54" i="13"/>
  <c r="B54" i="13"/>
  <c r="C54" i="13"/>
  <c r="D54" i="13"/>
  <c r="E54" i="13"/>
  <c r="F54" i="13"/>
  <c r="A55" i="13"/>
  <c r="B55" i="13"/>
  <c r="C55" i="13"/>
  <c r="D55" i="13"/>
  <c r="E55" i="13"/>
  <c r="F55" i="13"/>
  <c r="A56" i="13"/>
  <c r="B56" i="13"/>
  <c r="C56" i="13"/>
  <c r="D56" i="13"/>
  <c r="E56" i="13"/>
  <c r="F56" i="13"/>
  <c r="G56" i="13" s="1"/>
  <c r="A57" i="13"/>
  <c r="B57" i="13"/>
  <c r="C57" i="13"/>
  <c r="D57" i="13"/>
  <c r="E57" i="13"/>
  <c r="F57" i="13"/>
  <c r="A58" i="13"/>
  <c r="B58" i="13"/>
  <c r="C58" i="13"/>
  <c r="D58" i="13"/>
  <c r="E58" i="13"/>
  <c r="F58" i="13"/>
  <c r="A59" i="13"/>
  <c r="B59" i="13"/>
  <c r="C59" i="13"/>
  <c r="D59" i="13"/>
  <c r="E59" i="13"/>
  <c r="F59" i="13"/>
  <c r="A60" i="13"/>
  <c r="B60" i="13"/>
  <c r="C60" i="13"/>
  <c r="D60" i="13"/>
  <c r="E60" i="13"/>
  <c r="F60" i="13"/>
  <c r="G60" i="13" s="1"/>
  <c r="A61" i="13"/>
  <c r="B61" i="13"/>
  <c r="C61" i="13"/>
  <c r="D61" i="13"/>
  <c r="E61" i="13"/>
  <c r="F61" i="13"/>
  <c r="A62" i="13"/>
  <c r="B62" i="13"/>
  <c r="C62" i="13"/>
  <c r="D62" i="13"/>
  <c r="E62" i="13"/>
  <c r="F62" i="13"/>
  <c r="A63" i="13"/>
  <c r="B63" i="13"/>
  <c r="C63" i="13"/>
  <c r="D63" i="13"/>
  <c r="E63" i="13"/>
  <c r="F63" i="13"/>
  <c r="A64" i="13"/>
  <c r="B64" i="13"/>
  <c r="C64" i="13"/>
  <c r="D64" i="13"/>
  <c r="E64" i="13"/>
  <c r="F64" i="13"/>
  <c r="G64" i="13" s="1"/>
  <c r="A65" i="13"/>
  <c r="B65" i="13"/>
  <c r="C65" i="13"/>
  <c r="D65" i="13"/>
  <c r="E65" i="13"/>
  <c r="F65" i="13"/>
  <c r="A66" i="13"/>
  <c r="B66" i="13"/>
  <c r="C66" i="13"/>
  <c r="D66" i="13"/>
  <c r="E66" i="13"/>
  <c r="F66" i="13"/>
  <c r="A67" i="13"/>
  <c r="B67" i="13"/>
  <c r="C67" i="13"/>
  <c r="D67" i="13"/>
  <c r="E67" i="13"/>
  <c r="F67" i="13"/>
  <c r="A68" i="13"/>
  <c r="B68" i="13"/>
  <c r="C68" i="13"/>
  <c r="D68" i="13"/>
  <c r="E68" i="13"/>
  <c r="F68" i="13"/>
  <c r="G68" i="13" s="1"/>
  <c r="A69" i="13"/>
  <c r="B69" i="13"/>
  <c r="C69" i="13"/>
  <c r="D69" i="13"/>
  <c r="E69" i="13"/>
  <c r="F69" i="13"/>
  <c r="A70" i="13"/>
  <c r="B70" i="13"/>
  <c r="C70" i="13"/>
  <c r="D70" i="13"/>
  <c r="E70" i="13"/>
  <c r="F70" i="13"/>
  <c r="A71" i="13"/>
  <c r="B71" i="13"/>
  <c r="C71" i="13"/>
  <c r="D71" i="13"/>
  <c r="E71" i="13"/>
  <c r="F71" i="13"/>
  <c r="A72" i="13"/>
  <c r="B72" i="13"/>
  <c r="C72" i="13"/>
  <c r="D72" i="13"/>
  <c r="E72" i="13"/>
  <c r="F72" i="13"/>
  <c r="G72" i="13" s="1"/>
  <c r="A73" i="13"/>
  <c r="B73" i="13"/>
  <c r="C73" i="13"/>
  <c r="D73" i="13"/>
  <c r="E73" i="13"/>
  <c r="F73" i="13"/>
  <c r="A74" i="13"/>
  <c r="B74" i="13"/>
  <c r="C74" i="13"/>
  <c r="D74" i="13"/>
  <c r="E74" i="13"/>
  <c r="F74" i="13"/>
  <c r="A75" i="13"/>
  <c r="B75" i="13"/>
  <c r="C75" i="13"/>
  <c r="D75" i="13"/>
  <c r="E75" i="13"/>
  <c r="F75" i="13"/>
  <c r="A76" i="13"/>
  <c r="B76" i="13"/>
  <c r="C76" i="13"/>
  <c r="D76" i="13"/>
  <c r="E76" i="13"/>
  <c r="F76" i="13"/>
  <c r="A77" i="13"/>
  <c r="B77" i="13"/>
  <c r="C77" i="13"/>
  <c r="D77" i="13"/>
  <c r="E77" i="13"/>
  <c r="F77" i="13"/>
  <c r="A78" i="13"/>
  <c r="B78" i="13"/>
  <c r="C78" i="13"/>
  <c r="D78" i="13"/>
  <c r="E78" i="13"/>
  <c r="F78" i="13"/>
  <c r="A79" i="13"/>
  <c r="B79" i="13"/>
  <c r="C79" i="13"/>
  <c r="D79" i="13"/>
  <c r="E79" i="13"/>
  <c r="F79" i="13"/>
  <c r="A80" i="13"/>
  <c r="B80" i="13"/>
  <c r="C80" i="13"/>
  <c r="D80" i="13"/>
  <c r="E80" i="13"/>
  <c r="F80" i="13"/>
  <c r="A81" i="13"/>
  <c r="B81" i="13"/>
  <c r="C81" i="13"/>
  <c r="D81" i="13"/>
  <c r="E81" i="13"/>
  <c r="F81" i="13"/>
  <c r="G81" i="13" l="1"/>
  <c r="G79" i="13"/>
  <c r="G77" i="13"/>
  <c r="G75" i="13"/>
  <c r="G73" i="13"/>
  <c r="G71" i="13"/>
  <c r="G69" i="13"/>
  <c r="G67" i="13"/>
  <c r="G65" i="13"/>
  <c r="G63" i="13"/>
  <c r="G61" i="13"/>
  <c r="G59" i="13"/>
  <c r="G57" i="13"/>
  <c r="G55" i="13"/>
  <c r="G53" i="13"/>
  <c r="G51" i="13"/>
  <c r="G49" i="13"/>
  <c r="G47" i="13"/>
  <c r="G45" i="13"/>
  <c r="G80" i="13"/>
  <c r="G78" i="13"/>
  <c r="G76" i="13"/>
  <c r="G74" i="13"/>
  <c r="G70" i="13"/>
  <c r="G66" i="13"/>
  <c r="G62" i="13"/>
  <c r="G58" i="13"/>
  <c r="G54" i="13"/>
  <c r="G50" i="13"/>
  <c r="G48" i="13"/>
  <c r="G46" i="13"/>
  <c r="N73" i="11"/>
  <c r="N71" i="11"/>
  <c r="L68" i="11"/>
  <c r="O68" i="11" s="1"/>
  <c r="R68" i="11" s="1"/>
  <c r="N164" i="11"/>
  <c r="M164" i="11"/>
  <c r="S164" i="11" s="1"/>
  <c r="L164" i="11"/>
  <c r="O164" i="11" s="1"/>
  <c r="G164" i="11"/>
  <c r="D164" i="11"/>
  <c r="N163" i="11"/>
  <c r="M163" i="11"/>
  <c r="S163" i="11" s="1"/>
  <c r="L163" i="11"/>
  <c r="O163" i="11" s="1"/>
  <c r="G163" i="11"/>
  <c r="D163" i="11"/>
  <c r="N162" i="11"/>
  <c r="M162" i="11"/>
  <c r="S162" i="11" s="1"/>
  <c r="L162" i="11"/>
  <c r="O162" i="11" s="1"/>
  <c r="G162" i="11"/>
  <c r="D162" i="11"/>
  <c r="N161" i="11"/>
  <c r="M161" i="11"/>
  <c r="S161" i="11" s="1"/>
  <c r="L161" i="11"/>
  <c r="O161" i="11" s="1"/>
  <c r="G161" i="11"/>
  <c r="D161" i="11"/>
  <c r="N160" i="11"/>
  <c r="M160" i="11"/>
  <c r="S160" i="11" s="1"/>
  <c r="L160" i="11"/>
  <c r="O160" i="11" s="1"/>
  <c r="G160" i="11"/>
  <c r="D160" i="11"/>
  <c r="N159" i="11"/>
  <c r="M159" i="11"/>
  <c r="S159" i="11" s="1"/>
  <c r="L159" i="11"/>
  <c r="O159" i="11" s="1"/>
  <c r="G159" i="11"/>
  <c r="D159" i="11"/>
  <c r="N158" i="11"/>
  <c r="M158" i="11"/>
  <c r="S158" i="11" s="1"/>
  <c r="L158" i="11"/>
  <c r="O158" i="11" s="1"/>
  <c r="G158" i="11"/>
  <c r="D158" i="11"/>
  <c r="N157" i="11"/>
  <c r="M157" i="11"/>
  <c r="S157" i="11" s="1"/>
  <c r="L157" i="11"/>
  <c r="O157" i="11" s="1"/>
  <c r="G157" i="11"/>
  <c r="D157" i="11"/>
  <c r="N156" i="11"/>
  <c r="M156" i="11"/>
  <c r="S156" i="11" s="1"/>
  <c r="L156" i="11"/>
  <c r="O156" i="11" s="1"/>
  <c r="G156" i="11"/>
  <c r="D156" i="11"/>
  <c r="N155" i="11"/>
  <c r="M155" i="11"/>
  <c r="S155" i="11" s="1"/>
  <c r="L155" i="11"/>
  <c r="O155" i="11" s="1"/>
  <c r="G155" i="11"/>
  <c r="D155" i="11"/>
  <c r="N154" i="11"/>
  <c r="M154" i="11"/>
  <c r="S154" i="11" s="1"/>
  <c r="L154" i="11"/>
  <c r="O154" i="11" s="1"/>
  <c r="G154" i="11"/>
  <c r="D154" i="11"/>
  <c r="N153" i="11"/>
  <c r="M153" i="11"/>
  <c r="S153" i="11" s="1"/>
  <c r="L153" i="11"/>
  <c r="O153" i="11" s="1"/>
  <c r="G153" i="11"/>
  <c r="D153" i="11"/>
  <c r="N152" i="11"/>
  <c r="M152" i="11"/>
  <c r="S152" i="11" s="1"/>
  <c r="L152" i="11"/>
  <c r="O152" i="11" s="1"/>
  <c r="G152" i="11"/>
  <c r="D152" i="11"/>
  <c r="N151" i="11"/>
  <c r="M151" i="11"/>
  <c r="S151" i="11" s="1"/>
  <c r="L151" i="11"/>
  <c r="O151" i="11" s="1"/>
  <c r="G151" i="11"/>
  <c r="D151" i="11"/>
  <c r="N150" i="11"/>
  <c r="M150" i="11"/>
  <c r="S150" i="11" s="1"/>
  <c r="L150" i="11"/>
  <c r="O150" i="11" s="1"/>
  <c r="G150" i="11"/>
  <c r="D150" i="11"/>
  <c r="N149" i="11"/>
  <c r="M149" i="11"/>
  <c r="S149" i="11" s="1"/>
  <c r="L149" i="11"/>
  <c r="O149" i="11" s="1"/>
  <c r="G149" i="11"/>
  <c r="D149" i="11"/>
  <c r="N148" i="11"/>
  <c r="M148" i="11"/>
  <c r="S148" i="11" s="1"/>
  <c r="L148" i="11"/>
  <c r="O148" i="11" s="1"/>
  <c r="G148" i="11"/>
  <c r="D148" i="11"/>
  <c r="N147" i="11"/>
  <c r="M147" i="11"/>
  <c r="S147" i="11" s="1"/>
  <c r="L147" i="11"/>
  <c r="O147" i="11" s="1"/>
  <c r="G147" i="11"/>
  <c r="D147" i="11"/>
  <c r="N146" i="11"/>
  <c r="M146" i="11"/>
  <c r="S146" i="11" s="1"/>
  <c r="L146" i="11"/>
  <c r="O146" i="11" s="1"/>
  <c r="G146" i="11"/>
  <c r="D146" i="11"/>
  <c r="N145" i="11"/>
  <c r="M145" i="11"/>
  <c r="S145" i="11" s="1"/>
  <c r="L145" i="11"/>
  <c r="O145" i="11" s="1"/>
  <c r="G145" i="11"/>
  <c r="D145" i="11"/>
  <c r="N144" i="11"/>
  <c r="M144" i="11"/>
  <c r="S144" i="11" s="1"/>
  <c r="L144" i="11"/>
  <c r="O144" i="11" s="1"/>
  <c r="G144" i="11"/>
  <c r="D144" i="11"/>
  <c r="N143" i="11"/>
  <c r="M143" i="11"/>
  <c r="S143" i="11" s="1"/>
  <c r="L143" i="11"/>
  <c r="O143" i="11" s="1"/>
  <c r="G143" i="11"/>
  <c r="D143" i="11"/>
  <c r="N142" i="11"/>
  <c r="M142" i="11"/>
  <c r="S142" i="11" s="1"/>
  <c r="L142" i="11"/>
  <c r="O142" i="11" s="1"/>
  <c r="G142" i="11"/>
  <c r="D142" i="11"/>
  <c r="N141" i="11"/>
  <c r="M141" i="11"/>
  <c r="S141" i="11" s="1"/>
  <c r="L141" i="11"/>
  <c r="O141" i="11" s="1"/>
  <c r="G141" i="11"/>
  <c r="D141" i="11"/>
  <c r="N140" i="11"/>
  <c r="M140" i="11"/>
  <c r="S140" i="11" s="1"/>
  <c r="L140" i="11"/>
  <c r="O140" i="11" s="1"/>
  <c r="G140" i="11"/>
  <c r="D140" i="11"/>
  <c r="N139" i="11"/>
  <c r="M139" i="11"/>
  <c r="S139" i="11" s="1"/>
  <c r="L139" i="11"/>
  <c r="O139" i="11" s="1"/>
  <c r="G139" i="11"/>
  <c r="D139" i="11"/>
  <c r="N138" i="11"/>
  <c r="M138" i="11"/>
  <c r="S138" i="11" s="1"/>
  <c r="L138" i="11"/>
  <c r="O138" i="11" s="1"/>
  <c r="G138" i="11"/>
  <c r="D138" i="11"/>
  <c r="N137" i="11"/>
  <c r="M137" i="11"/>
  <c r="S137" i="11" s="1"/>
  <c r="L137" i="11"/>
  <c r="O137" i="11" s="1"/>
  <c r="G137" i="11"/>
  <c r="D137" i="11"/>
  <c r="N136" i="11"/>
  <c r="M136" i="11"/>
  <c r="S136" i="11" s="1"/>
  <c r="L136" i="11"/>
  <c r="O136" i="11" s="1"/>
  <c r="G136" i="11"/>
  <c r="D136" i="11"/>
  <c r="N135" i="11"/>
  <c r="M135" i="11"/>
  <c r="S135" i="11" s="1"/>
  <c r="L135" i="11"/>
  <c r="O135" i="11" s="1"/>
  <c r="G135" i="11"/>
  <c r="D135" i="11"/>
  <c r="N134" i="11"/>
  <c r="M134" i="11"/>
  <c r="S134" i="11" s="1"/>
  <c r="L134" i="11"/>
  <c r="O134" i="11" s="1"/>
  <c r="G134" i="11"/>
  <c r="D134" i="11"/>
  <c r="N133" i="11"/>
  <c r="M133" i="11"/>
  <c r="S133" i="11" s="1"/>
  <c r="L133" i="11"/>
  <c r="O133" i="11" s="1"/>
  <c r="G133" i="11"/>
  <c r="D133" i="11"/>
  <c r="N132" i="11"/>
  <c r="M132" i="11"/>
  <c r="S132" i="11" s="1"/>
  <c r="L132" i="11"/>
  <c r="O132" i="11" s="1"/>
  <c r="G132" i="11"/>
  <c r="D132" i="11"/>
  <c r="N131" i="11"/>
  <c r="M131" i="11"/>
  <c r="S131" i="11" s="1"/>
  <c r="L131" i="11"/>
  <c r="O131" i="11" s="1"/>
  <c r="G131" i="11"/>
  <c r="D131" i="11"/>
  <c r="N130" i="11"/>
  <c r="M130" i="11"/>
  <c r="S130" i="11" s="1"/>
  <c r="L130" i="11"/>
  <c r="O130" i="11" s="1"/>
  <c r="G130" i="11"/>
  <c r="D130" i="11"/>
  <c r="N129" i="11"/>
  <c r="M129" i="11"/>
  <c r="S129" i="11" s="1"/>
  <c r="L129" i="11"/>
  <c r="O129" i="11" s="1"/>
  <c r="G129" i="11"/>
  <c r="D129" i="11"/>
  <c r="N128" i="11"/>
  <c r="M128" i="11"/>
  <c r="S128" i="11" s="1"/>
  <c r="L128" i="11"/>
  <c r="O128" i="11" s="1"/>
  <c r="G128" i="11"/>
  <c r="D128" i="11"/>
  <c r="N127" i="11"/>
  <c r="M127" i="11"/>
  <c r="S127" i="11" s="1"/>
  <c r="L127" i="11"/>
  <c r="O127" i="11" s="1"/>
  <c r="G127" i="11"/>
  <c r="D127" i="11"/>
  <c r="N126" i="11"/>
  <c r="M126" i="11"/>
  <c r="S126" i="11" s="1"/>
  <c r="L126" i="11"/>
  <c r="O126" i="11" s="1"/>
  <c r="G126" i="11"/>
  <c r="I126" i="11" s="1"/>
  <c r="J126" i="11" s="1"/>
  <c r="D126" i="11"/>
  <c r="N125" i="11"/>
  <c r="M125" i="11"/>
  <c r="S125" i="11" s="1"/>
  <c r="L125" i="11"/>
  <c r="O125" i="11" s="1"/>
  <c r="G125" i="11"/>
  <c r="I125" i="11" s="1"/>
  <c r="J125" i="11" s="1"/>
  <c r="D125" i="11"/>
  <c r="N124" i="11"/>
  <c r="M124" i="11"/>
  <c r="S124" i="11" s="1"/>
  <c r="L124" i="11"/>
  <c r="O124" i="11" s="1"/>
  <c r="G124" i="11"/>
  <c r="D124" i="11"/>
  <c r="N123" i="11"/>
  <c r="M123" i="11"/>
  <c r="S123" i="11" s="1"/>
  <c r="L123" i="11"/>
  <c r="O123" i="11" s="1"/>
  <c r="G123" i="11"/>
  <c r="D123" i="11"/>
  <c r="N122" i="11"/>
  <c r="M122" i="11"/>
  <c r="S122" i="11" s="1"/>
  <c r="L122" i="11"/>
  <c r="O122" i="11" s="1"/>
  <c r="G122" i="11"/>
  <c r="I122" i="11" s="1"/>
  <c r="J122" i="11" s="1"/>
  <c r="D122" i="11"/>
  <c r="N121" i="11"/>
  <c r="M121" i="11"/>
  <c r="S121" i="11" s="1"/>
  <c r="L121" i="11"/>
  <c r="O121" i="11" s="1"/>
  <c r="G121" i="11"/>
  <c r="I121" i="11" s="1"/>
  <c r="J121" i="11" s="1"/>
  <c r="D121" i="11"/>
  <c r="N120" i="11"/>
  <c r="M120" i="11"/>
  <c r="S120" i="11" s="1"/>
  <c r="L120" i="11"/>
  <c r="O120" i="11" s="1"/>
  <c r="G120" i="11"/>
  <c r="D120" i="11"/>
  <c r="N119" i="11"/>
  <c r="M119" i="11"/>
  <c r="S119" i="11" s="1"/>
  <c r="L119" i="11"/>
  <c r="O119" i="11" s="1"/>
  <c r="G119" i="11"/>
  <c r="D119" i="11"/>
  <c r="N118" i="11"/>
  <c r="M118" i="11"/>
  <c r="S118" i="11" s="1"/>
  <c r="L118" i="11"/>
  <c r="O118" i="11" s="1"/>
  <c r="G118" i="11"/>
  <c r="I118" i="11" s="1"/>
  <c r="J118" i="11" s="1"/>
  <c r="D118" i="11"/>
  <c r="N117" i="11"/>
  <c r="M117" i="11"/>
  <c r="S117" i="11" s="1"/>
  <c r="L117" i="11"/>
  <c r="O117" i="11" s="1"/>
  <c r="G117" i="11"/>
  <c r="I117" i="11" s="1"/>
  <c r="J117" i="11" s="1"/>
  <c r="D117" i="11"/>
  <c r="N116" i="11"/>
  <c r="M116" i="11"/>
  <c r="S116" i="11" s="1"/>
  <c r="L116" i="11"/>
  <c r="O116" i="11" s="1"/>
  <c r="G116" i="11"/>
  <c r="D116" i="11"/>
  <c r="N115" i="11"/>
  <c r="M115" i="11"/>
  <c r="S115" i="11" s="1"/>
  <c r="L115" i="11"/>
  <c r="O115" i="11" s="1"/>
  <c r="G115" i="11"/>
  <c r="D115" i="11"/>
  <c r="N114" i="11"/>
  <c r="M114" i="11"/>
  <c r="S114" i="11" s="1"/>
  <c r="L114" i="11"/>
  <c r="O114" i="11" s="1"/>
  <c r="G114" i="11"/>
  <c r="I114" i="11" s="1"/>
  <c r="J114" i="11" s="1"/>
  <c r="D114" i="11"/>
  <c r="M113" i="11"/>
  <c r="S113" i="11" s="1"/>
  <c r="L113" i="11"/>
  <c r="O113" i="11" s="1"/>
  <c r="G113" i="11"/>
  <c r="I113" i="11" s="1"/>
  <c r="J113" i="11" s="1"/>
  <c r="D113" i="11"/>
  <c r="N112" i="11"/>
  <c r="M112" i="11"/>
  <c r="S112" i="11" s="1"/>
  <c r="L112" i="11"/>
  <c r="O112" i="11" s="1"/>
  <c r="G112" i="11"/>
  <c r="D112" i="11"/>
  <c r="N111" i="11"/>
  <c r="M111" i="11"/>
  <c r="S111" i="11" s="1"/>
  <c r="L111" i="11"/>
  <c r="O111" i="11" s="1"/>
  <c r="G111" i="11"/>
  <c r="D111" i="11"/>
  <c r="N110" i="11"/>
  <c r="M110" i="11"/>
  <c r="S110" i="11" s="1"/>
  <c r="L110" i="11"/>
  <c r="O110" i="11" s="1"/>
  <c r="G110" i="11"/>
  <c r="I110" i="11" s="1"/>
  <c r="J110" i="11" s="1"/>
  <c r="D110" i="11"/>
  <c r="N109" i="11"/>
  <c r="M109" i="11"/>
  <c r="S109" i="11" s="1"/>
  <c r="L109" i="11"/>
  <c r="O109" i="11" s="1"/>
  <c r="G109" i="11"/>
  <c r="I109" i="11" s="1"/>
  <c r="J109" i="11" s="1"/>
  <c r="D109" i="11"/>
  <c r="N108" i="11"/>
  <c r="M108" i="11"/>
  <c r="S108" i="11" s="1"/>
  <c r="L108" i="11"/>
  <c r="O108" i="11" s="1"/>
  <c r="G108" i="11"/>
  <c r="D108" i="11"/>
  <c r="N107" i="11"/>
  <c r="M107" i="11"/>
  <c r="S107" i="11" s="1"/>
  <c r="L107" i="11"/>
  <c r="O107" i="11" s="1"/>
  <c r="G107" i="11"/>
  <c r="D107" i="11"/>
  <c r="N106" i="11"/>
  <c r="M106" i="11"/>
  <c r="S106" i="11" s="1"/>
  <c r="L106" i="11"/>
  <c r="O106" i="11" s="1"/>
  <c r="G106" i="11"/>
  <c r="I106" i="11" s="1"/>
  <c r="J106" i="11" s="1"/>
  <c r="D106" i="11"/>
  <c r="N105" i="11"/>
  <c r="M105" i="11"/>
  <c r="S105" i="11" s="1"/>
  <c r="L105" i="11"/>
  <c r="O105" i="11" s="1"/>
  <c r="G105" i="11"/>
  <c r="I105" i="11" s="1"/>
  <c r="J105" i="11" s="1"/>
  <c r="D105" i="11"/>
  <c r="N104" i="11"/>
  <c r="M104" i="11"/>
  <c r="S104" i="11" s="1"/>
  <c r="L104" i="11"/>
  <c r="O104" i="11" s="1"/>
  <c r="G104" i="11"/>
  <c r="D104" i="11"/>
  <c r="N103" i="11"/>
  <c r="M103" i="11"/>
  <c r="S103" i="11" s="1"/>
  <c r="L103" i="11"/>
  <c r="O103" i="11" s="1"/>
  <c r="G103" i="11"/>
  <c r="D103" i="11"/>
  <c r="N102" i="11"/>
  <c r="M102" i="11"/>
  <c r="S102" i="11" s="1"/>
  <c r="L102" i="11"/>
  <c r="O102" i="11" s="1"/>
  <c r="G102" i="11"/>
  <c r="I102" i="11" s="1"/>
  <c r="J102" i="11" s="1"/>
  <c r="D102" i="11"/>
  <c r="N101" i="11"/>
  <c r="M101" i="11"/>
  <c r="S101" i="11" s="1"/>
  <c r="L101" i="11"/>
  <c r="O101" i="11" s="1"/>
  <c r="G101" i="11"/>
  <c r="I101" i="11" s="1"/>
  <c r="J101" i="11" s="1"/>
  <c r="D101" i="11"/>
  <c r="N100" i="11"/>
  <c r="M100" i="11"/>
  <c r="S100" i="11" s="1"/>
  <c r="L100" i="11"/>
  <c r="O100" i="11" s="1"/>
  <c r="G100" i="11"/>
  <c r="D100" i="11"/>
  <c r="N99" i="11"/>
  <c r="M99" i="11"/>
  <c r="S99" i="11" s="1"/>
  <c r="L99" i="11"/>
  <c r="O99" i="11" s="1"/>
  <c r="G99" i="11"/>
  <c r="D99" i="11"/>
  <c r="N98" i="11"/>
  <c r="M98" i="11"/>
  <c r="S98" i="11" s="1"/>
  <c r="L98" i="11"/>
  <c r="O98" i="11" s="1"/>
  <c r="G98" i="11"/>
  <c r="I98" i="11" s="1"/>
  <c r="J98" i="11" s="1"/>
  <c r="D98" i="11"/>
  <c r="N97" i="11"/>
  <c r="M97" i="11"/>
  <c r="S97" i="11" s="1"/>
  <c r="L97" i="11"/>
  <c r="O97" i="11" s="1"/>
  <c r="G97" i="11"/>
  <c r="I97" i="11" s="1"/>
  <c r="J97" i="11" s="1"/>
  <c r="D97" i="11"/>
  <c r="N96" i="11"/>
  <c r="M96" i="11"/>
  <c r="S96" i="11" s="1"/>
  <c r="L96" i="11"/>
  <c r="O96" i="11" s="1"/>
  <c r="G96" i="11"/>
  <c r="D96" i="11"/>
  <c r="M95" i="11"/>
  <c r="S95" i="11" s="1"/>
  <c r="L95" i="11"/>
  <c r="O95" i="11" s="1"/>
  <c r="G95" i="11"/>
  <c r="D95" i="11"/>
  <c r="N94" i="11"/>
  <c r="M94" i="11"/>
  <c r="S94" i="11" s="1"/>
  <c r="L94" i="11"/>
  <c r="O94" i="11" s="1"/>
  <c r="G94" i="11"/>
  <c r="I94" i="11" s="1"/>
  <c r="J94" i="11" s="1"/>
  <c r="D94" i="11"/>
  <c r="N93" i="11"/>
  <c r="M93" i="11"/>
  <c r="S93" i="11" s="1"/>
  <c r="L93" i="11"/>
  <c r="O93" i="11" s="1"/>
  <c r="G93" i="11"/>
  <c r="I93" i="11" s="1"/>
  <c r="J93" i="11" s="1"/>
  <c r="D93" i="11"/>
  <c r="N92" i="11"/>
  <c r="M92" i="11"/>
  <c r="S92" i="11" s="1"/>
  <c r="L92" i="11"/>
  <c r="O92" i="11" s="1"/>
  <c r="R92" i="11" s="1"/>
  <c r="G92" i="11"/>
  <c r="I92" i="11" s="1"/>
  <c r="J92" i="11" s="1"/>
  <c r="D92" i="11"/>
  <c r="N91" i="11"/>
  <c r="M91" i="11"/>
  <c r="S91" i="11" s="1"/>
  <c r="L91" i="11"/>
  <c r="O91" i="11" s="1"/>
  <c r="R91" i="11" s="1"/>
  <c r="G91" i="11"/>
  <c r="I91" i="11" s="1"/>
  <c r="J91" i="11" s="1"/>
  <c r="D91" i="11"/>
  <c r="N90" i="11"/>
  <c r="M90" i="11"/>
  <c r="S90" i="11" s="1"/>
  <c r="L90" i="11"/>
  <c r="O90" i="11" s="1"/>
  <c r="R90" i="11" s="1"/>
  <c r="G90" i="11"/>
  <c r="I90" i="11" s="1"/>
  <c r="J90" i="11" s="1"/>
  <c r="D90" i="11"/>
  <c r="N89" i="11"/>
  <c r="M89" i="11"/>
  <c r="S89" i="11" s="1"/>
  <c r="L89" i="11"/>
  <c r="O89" i="11" s="1"/>
  <c r="R89" i="11" s="1"/>
  <c r="G89" i="11"/>
  <c r="I89" i="11" s="1"/>
  <c r="J89" i="11" s="1"/>
  <c r="D89" i="11"/>
  <c r="N88" i="11"/>
  <c r="M88" i="11"/>
  <c r="S88" i="11" s="1"/>
  <c r="L88" i="11"/>
  <c r="O88" i="11" s="1"/>
  <c r="R88" i="11" s="1"/>
  <c r="G88" i="11"/>
  <c r="I88" i="11" s="1"/>
  <c r="J88" i="11" s="1"/>
  <c r="D88" i="11"/>
  <c r="N87" i="11"/>
  <c r="M87" i="11"/>
  <c r="S87" i="11" s="1"/>
  <c r="L87" i="11"/>
  <c r="O87" i="11" s="1"/>
  <c r="R87" i="11" s="1"/>
  <c r="G87" i="11"/>
  <c r="I87" i="11" s="1"/>
  <c r="J87" i="11" s="1"/>
  <c r="D87" i="11"/>
  <c r="N86" i="11"/>
  <c r="M86" i="11"/>
  <c r="S86" i="11" s="1"/>
  <c r="L86" i="11"/>
  <c r="O86" i="11" s="1"/>
  <c r="R86" i="11" s="1"/>
  <c r="G86" i="11"/>
  <c r="I86" i="11" s="1"/>
  <c r="J86" i="11" s="1"/>
  <c r="D86" i="11"/>
  <c r="N85" i="11"/>
  <c r="M85" i="11"/>
  <c r="S85" i="11" s="1"/>
  <c r="L85" i="11"/>
  <c r="O85" i="11" s="1"/>
  <c r="R85" i="11" s="1"/>
  <c r="G85" i="11"/>
  <c r="I85" i="11" s="1"/>
  <c r="J85" i="11" s="1"/>
  <c r="D85" i="11"/>
  <c r="N84" i="11"/>
  <c r="M84" i="11"/>
  <c r="S84" i="11" s="1"/>
  <c r="L84" i="11"/>
  <c r="O84" i="11" s="1"/>
  <c r="R84" i="11" s="1"/>
  <c r="G84" i="11"/>
  <c r="I84" i="11" s="1"/>
  <c r="J84" i="11" s="1"/>
  <c r="D84" i="11"/>
  <c r="N83" i="11"/>
  <c r="M83" i="11"/>
  <c r="S83" i="11" s="1"/>
  <c r="L83" i="11"/>
  <c r="O83" i="11" s="1"/>
  <c r="R83" i="11" s="1"/>
  <c r="G83" i="11"/>
  <c r="I83" i="11" s="1"/>
  <c r="J83" i="11" s="1"/>
  <c r="D83" i="11"/>
  <c r="N82" i="11"/>
  <c r="M82" i="11"/>
  <c r="S82" i="11" s="1"/>
  <c r="L82" i="11"/>
  <c r="O82" i="11" s="1"/>
  <c r="R82" i="11" s="1"/>
  <c r="G82" i="11"/>
  <c r="I82" i="11" s="1"/>
  <c r="J82" i="11" s="1"/>
  <c r="D82" i="11"/>
  <c r="N81" i="11"/>
  <c r="M81" i="11"/>
  <c r="S81" i="11" s="1"/>
  <c r="L81" i="11"/>
  <c r="O81" i="11" s="1"/>
  <c r="R81" i="11" s="1"/>
  <c r="G81" i="11"/>
  <c r="I81" i="11" s="1"/>
  <c r="J81" i="11" s="1"/>
  <c r="D81" i="11"/>
  <c r="G80" i="11"/>
  <c r="I80" i="11" s="1"/>
  <c r="J80" i="11" s="1"/>
  <c r="D80" i="11"/>
  <c r="N79" i="11"/>
  <c r="M79" i="11"/>
  <c r="S79" i="11" s="1"/>
  <c r="L79" i="11"/>
  <c r="O79" i="11" s="1"/>
  <c r="R79" i="11" s="1"/>
  <c r="G79" i="11"/>
  <c r="I79" i="11" s="1"/>
  <c r="J79" i="11" s="1"/>
  <c r="D79" i="11"/>
  <c r="N78" i="11"/>
  <c r="M78" i="11"/>
  <c r="S78" i="11" s="1"/>
  <c r="L78" i="11"/>
  <c r="O78" i="11" s="1"/>
  <c r="R78" i="11" s="1"/>
  <c r="G78" i="11"/>
  <c r="I78" i="11" s="1"/>
  <c r="J78" i="11" s="1"/>
  <c r="D78" i="11"/>
  <c r="N77" i="11"/>
  <c r="M77" i="11"/>
  <c r="S77" i="11" s="1"/>
  <c r="L77" i="11"/>
  <c r="O77" i="11" s="1"/>
  <c r="R77" i="11" s="1"/>
  <c r="G77" i="11"/>
  <c r="I77" i="11" s="1"/>
  <c r="J77" i="11" s="1"/>
  <c r="D77" i="11"/>
  <c r="N76" i="11"/>
  <c r="M76" i="11"/>
  <c r="S76" i="11" s="1"/>
  <c r="L76" i="11"/>
  <c r="O76" i="11" s="1"/>
  <c r="R76" i="11" s="1"/>
  <c r="G76" i="11"/>
  <c r="I76" i="11" s="1"/>
  <c r="J76" i="11" s="1"/>
  <c r="D76" i="11"/>
  <c r="M75" i="11"/>
  <c r="S75" i="11" s="1"/>
  <c r="L75" i="11"/>
  <c r="O75" i="11" s="1"/>
  <c r="G75" i="11"/>
  <c r="I75" i="11" s="1"/>
  <c r="J75" i="11" s="1"/>
  <c r="D75" i="11"/>
  <c r="M74" i="11"/>
  <c r="S74" i="11" s="1"/>
  <c r="L74" i="11"/>
  <c r="O74" i="11" s="1"/>
  <c r="G74" i="11"/>
  <c r="I74" i="11" s="1"/>
  <c r="J74" i="11" s="1"/>
  <c r="D74" i="11"/>
  <c r="M73" i="11"/>
  <c r="S73" i="11" s="1"/>
  <c r="L73" i="11"/>
  <c r="O73" i="11" s="1"/>
  <c r="R73" i="11" s="1"/>
  <c r="G73" i="11"/>
  <c r="I73" i="11" s="1"/>
  <c r="J73" i="11" s="1"/>
  <c r="D73" i="11"/>
  <c r="G72" i="11"/>
  <c r="I72" i="11" s="1"/>
  <c r="J72" i="11" s="1"/>
  <c r="D72" i="11"/>
  <c r="M71" i="11"/>
  <c r="S71" i="11" s="1"/>
  <c r="L71" i="11"/>
  <c r="O71" i="11" s="1"/>
  <c r="R71" i="11" s="1"/>
  <c r="G71" i="11"/>
  <c r="I71" i="11" s="1"/>
  <c r="J71" i="11" s="1"/>
  <c r="D71" i="11"/>
  <c r="N70" i="11"/>
  <c r="M70" i="11"/>
  <c r="S70" i="11" s="1"/>
  <c r="L70" i="11"/>
  <c r="O70" i="11" s="1"/>
  <c r="R70" i="11" s="1"/>
  <c r="G70" i="11"/>
  <c r="I70" i="11" s="1"/>
  <c r="J70" i="11" s="1"/>
  <c r="D70" i="11"/>
  <c r="N69" i="11"/>
  <c r="M69" i="11"/>
  <c r="S69" i="11" s="1"/>
  <c r="L69" i="11"/>
  <c r="O69" i="11" s="1"/>
  <c r="R69" i="11" s="1"/>
  <c r="G69" i="11"/>
  <c r="I69" i="11" s="1"/>
  <c r="J69" i="11" s="1"/>
  <c r="D69" i="11"/>
  <c r="N68" i="11"/>
  <c r="M68" i="11"/>
  <c r="S68" i="11" s="1"/>
  <c r="G68" i="11"/>
  <c r="I68" i="11" s="1"/>
  <c r="J68" i="11" s="1"/>
  <c r="D68" i="11"/>
  <c r="N67" i="11"/>
  <c r="M67" i="11"/>
  <c r="S67" i="11" s="1"/>
  <c r="L67" i="11"/>
  <c r="O67" i="11" s="1"/>
  <c r="R67" i="11" s="1"/>
  <c r="G67" i="11"/>
  <c r="I67" i="11" s="1"/>
  <c r="J67" i="11" s="1"/>
  <c r="D67" i="11"/>
  <c r="N66" i="11"/>
  <c r="M66" i="11"/>
  <c r="S66" i="11" s="1"/>
  <c r="L66" i="11"/>
  <c r="O66" i="11" s="1"/>
  <c r="R66" i="11" s="1"/>
  <c r="G66" i="11"/>
  <c r="I66" i="11" s="1"/>
  <c r="J66" i="11" s="1"/>
  <c r="D66" i="11"/>
  <c r="N65" i="11"/>
  <c r="M65" i="11"/>
  <c r="S65" i="11" s="1"/>
  <c r="L65" i="11"/>
  <c r="O65" i="11" s="1"/>
  <c r="R65" i="11" s="1"/>
  <c r="G65" i="11"/>
  <c r="I65" i="11" s="1"/>
  <c r="J65" i="11" s="1"/>
  <c r="D65" i="11"/>
  <c r="N64" i="11"/>
  <c r="M64" i="11"/>
  <c r="S64" i="11" s="1"/>
  <c r="L64" i="11"/>
  <c r="O64" i="11" s="1"/>
  <c r="R64" i="11" s="1"/>
  <c r="G64" i="11"/>
  <c r="I64" i="11" s="1"/>
  <c r="J64" i="11" s="1"/>
  <c r="D64" i="11"/>
  <c r="N63" i="11"/>
  <c r="M63" i="11"/>
  <c r="S63" i="11" s="1"/>
  <c r="L63" i="11"/>
  <c r="O63" i="11" s="1"/>
  <c r="R63" i="11" s="1"/>
  <c r="G63" i="11"/>
  <c r="I63" i="11" s="1"/>
  <c r="J63" i="11" s="1"/>
  <c r="D63" i="11"/>
  <c r="N62" i="11"/>
  <c r="M62" i="11"/>
  <c r="S62" i="11" s="1"/>
  <c r="L62" i="11"/>
  <c r="O62" i="11" s="1"/>
  <c r="R62" i="11" s="1"/>
  <c r="G62" i="11"/>
  <c r="I62" i="11" s="1"/>
  <c r="J62" i="11" s="1"/>
  <c r="D62" i="11"/>
  <c r="N61" i="11"/>
  <c r="M61" i="11"/>
  <c r="S61" i="11" s="1"/>
  <c r="L61" i="11"/>
  <c r="O61" i="11" s="1"/>
  <c r="R61" i="11" s="1"/>
  <c r="G61" i="11"/>
  <c r="I61" i="11" s="1"/>
  <c r="J61" i="11" s="1"/>
  <c r="D61" i="11"/>
  <c r="N60" i="11"/>
  <c r="M60" i="11"/>
  <c r="S60" i="11" s="1"/>
  <c r="L60" i="11"/>
  <c r="O60" i="11" s="1"/>
  <c r="R60" i="11" s="1"/>
  <c r="G60" i="11"/>
  <c r="I60" i="11" s="1"/>
  <c r="J60" i="11" s="1"/>
  <c r="D60" i="11"/>
  <c r="N59" i="11"/>
  <c r="M59" i="11"/>
  <c r="S59" i="11" s="1"/>
  <c r="L59" i="11"/>
  <c r="O59" i="11" s="1"/>
  <c r="R59" i="11" s="1"/>
  <c r="G59" i="11"/>
  <c r="I59" i="11" s="1"/>
  <c r="J59" i="11" s="1"/>
  <c r="D59" i="11"/>
  <c r="N58" i="11"/>
  <c r="M58" i="11"/>
  <c r="S58" i="11" s="1"/>
  <c r="L58" i="11"/>
  <c r="O58" i="11" s="1"/>
  <c r="R58" i="11" s="1"/>
  <c r="G58" i="11"/>
  <c r="I58" i="11" s="1"/>
  <c r="J58" i="11" s="1"/>
  <c r="D58" i="11"/>
  <c r="N57" i="11"/>
  <c r="G57" i="11"/>
  <c r="I57" i="11" s="1"/>
  <c r="J57" i="11" s="1"/>
  <c r="D57" i="11"/>
  <c r="N56" i="11"/>
  <c r="M56" i="11"/>
  <c r="S56" i="11" s="1"/>
  <c r="L56" i="11"/>
  <c r="O56" i="11" s="1"/>
  <c r="R56" i="11" s="1"/>
  <c r="G56" i="11"/>
  <c r="I56" i="11" s="1"/>
  <c r="J56" i="11" s="1"/>
  <c r="D56" i="11"/>
  <c r="N55" i="11"/>
  <c r="M55" i="11"/>
  <c r="S55" i="11" s="1"/>
  <c r="L55" i="11"/>
  <c r="O55" i="11" s="1"/>
  <c r="R55" i="11" s="1"/>
  <c r="G55" i="11"/>
  <c r="I55" i="11" s="1"/>
  <c r="J55" i="11" s="1"/>
  <c r="D55" i="11"/>
  <c r="N54" i="11"/>
  <c r="G54" i="11"/>
  <c r="I54" i="11" s="1"/>
  <c r="J54" i="11" s="1"/>
  <c r="D54" i="11"/>
  <c r="N53" i="11"/>
  <c r="G53" i="11"/>
  <c r="I53" i="11" s="1"/>
  <c r="J53" i="11" s="1"/>
  <c r="D53" i="11"/>
  <c r="N52" i="11"/>
  <c r="M52" i="11"/>
  <c r="S52" i="11" s="1"/>
  <c r="L52" i="11"/>
  <c r="O52" i="11" s="1"/>
  <c r="R52" i="11" s="1"/>
  <c r="G52" i="11"/>
  <c r="I52" i="11" s="1"/>
  <c r="J52" i="11" s="1"/>
  <c r="D52" i="11"/>
  <c r="N51" i="11"/>
  <c r="M51" i="11"/>
  <c r="S51" i="11" s="1"/>
  <c r="L51" i="11"/>
  <c r="O51" i="11" s="1"/>
  <c r="R51" i="11" s="1"/>
  <c r="G51" i="11"/>
  <c r="I51" i="11" s="1"/>
  <c r="J51" i="11" s="1"/>
  <c r="D51" i="11"/>
  <c r="N50" i="11"/>
  <c r="G50" i="11"/>
  <c r="I50" i="11" s="1"/>
  <c r="J50" i="11" s="1"/>
  <c r="D50" i="11"/>
  <c r="N49" i="11"/>
  <c r="G49" i="11"/>
  <c r="I49" i="11" s="1"/>
  <c r="J49" i="11" s="1"/>
  <c r="D49" i="11"/>
  <c r="N48" i="11"/>
  <c r="M48" i="11"/>
  <c r="S48" i="11" s="1"/>
  <c r="L48" i="11"/>
  <c r="O48" i="11" s="1"/>
  <c r="R48" i="11" s="1"/>
  <c r="G48" i="11"/>
  <c r="I48" i="11" s="1"/>
  <c r="J48" i="11" s="1"/>
  <c r="D48" i="11"/>
  <c r="N47" i="11"/>
  <c r="M47" i="11"/>
  <c r="S47" i="11" s="1"/>
  <c r="L47" i="11"/>
  <c r="O47" i="11" s="1"/>
  <c r="R47" i="11" s="1"/>
  <c r="G47" i="11"/>
  <c r="I47" i="11" s="1"/>
  <c r="J47" i="11" s="1"/>
  <c r="D47" i="11"/>
  <c r="N46" i="11"/>
  <c r="G46" i="11"/>
  <c r="I46" i="11" s="1"/>
  <c r="J46" i="11" s="1"/>
  <c r="D46" i="11"/>
  <c r="N45" i="11"/>
  <c r="G45" i="11"/>
  <c r="I45" i="11" s="1"/>
  <c r="J45" i="11" s="1"/>
  <c r="D45" i="11"/>
  <c r="N44" i="11"/>
  <c r="M44" i="11"/>
  <c r="S44" i="11" s="1"/>
  <c r="L44" i="11"/>
  <c r="O44" i="11" s="1"/>
  <c r="R44" i="11" s="1"/>
  <c r="G44" i="11"/>
  <c r="I44" i="11" s="1"/>
  <c r="J44" i="11" s="1"/>
  <c r="D44" i="11"/>
  <c r="N43" i="11"/>
  <c r="M43" i="11"/>
  <c r="S43" i="11" s="1"/>
  <c r="L43" i="11"/>
  <c r="O43" i="11" s="1"/>
  <c r="R43" i="11" s="1"/>
  <c r="G43" i="11"/>
  <c r="I43" i="11" s="1"/>
  <c r="J43" i="11" s="1"/>
  <c r="D43" i="11"/>
  <c r="N42" i="11"/>
  <c r="G42" i="11"/>
  <c r="I42" i="11" s="1"/>
  <c r="J42" i="11" s="1"/>
  <c r="D42" i="11"/>
  <c r="N41" i="11"/>
  <c r="G41" i="11"/>
  <c r="I41" i="11" s="1"/>
  <c r="J41" i="11" s="1"/>
  <c r="D41" i="11"/>
  <c r="N40" i="11"/>
  <c r="M40" i="11"/>
  <c r="S40" i="11" s="1"/>
  <c r="L40" i="11"/>
  <c r="O40" i="11" s="1"/>
  <c r="R40" i="11" s="1"/>
  <c r="G40" i="11"/>
  <c r="I40" i="11" s="1"/>
  <c r="J40" i="11" s="1"/>
  <c r="D40" i="11"/>
  <c r="N39" i="11"/>
  <c r="M39" i="11"/>
  <c r="S39" i="11" s="1"/>
  <c r="L39" i="11"/>
  <c r="O39" i="11" s="1"/>
  <c r="R39" i="11" s="1"/>
  <c r="G39" i="11"/>
  <c r="I39" i="11" s="1"/>
  <c r="J39" i="11" s="1"/>
  <c r="D39" i="11"/>
  <c r="N38" i="11"/>
  <c r="G38" i="11"/>
  <c r="I38" i="11" s="1"/>
  <c r="J38" i="11" s="1"/>
  <c r="D38" i="11"/>
  <c r="U17" i="11"/>
  <c r="N37" i="11"/>
  <c r="G37" i="11"/>
  <c r="I37" i="11" s="1"/>
  <c r="J37" i="11" s="1"/>
  <c r="D37" i="11"/>
  <c r="U16" i="11"/>
  <c r="N36" i="11"/>
  <c r="M36" i="11"/>
  <c r="S36" i="11" s="1"/>
  <c r="L36" i="11"/>
  <c r="O36" i="11" s="1"/>
  <c r="R36" i="11" s="1"/>
  <c r="G36" i="11"/>
  <c r="I36" i="11" s="1"/>
  <c r="J36" i="11" s="1"/>
  <c r="D36" i="11"/>
  <c r="U15" i="11"/>
  <c r="N35" i="11"/>
  <c r="M35" i="11"/>
  <c r="S35" i="11" s="1"/>
  <c r="L35" i="11"/>
  <c r="O35" i="11" s="1"/>
  <c r="R35" i="11" s="1"/>
  <c r="G35" i="11"/>
  <c r="I35" i="11" s="1"/>
  <c r="J35" i="11" s="1"/>
  <c r="D35" i="11"/>
  <c r="U14" i="11"/>
  <c r="N34" i="11"/>
  <c r="G34" i="11"/>
  <c r="I34" i="11" s="1"/>
  <c r="J34" i="11" s="1"/>
  <c r="D34" i="11"/>
  <c r="U13" i="11"/>
  <c r="N33" i="11"/>
  <c r="G33" i="11"/>
  <c r="I33" i="11" s="1"/>
  <c r="J33" i="11" s="1"/>
  <c r="D33" i="11"/>
  <c r="U12" i="11"/>
  <c r="N32" i="11"/>
  <c r="M32" i="11"/>
  <c r="S32" i="11" s="1"/>
  <c r="L32" i="11"/>
  <c r="O32" i="11" s="1"/>
  <c r="R32" i="11" s="1"/>
  <c r="G32" i="11"/>
  <c r="I32" i="11" s="1"/>
  <c r="J32" i="11" s="1"/>
  <c r="D32" i="11"/>
  <c r="N31" i="11"/>
  <c r="M31" i="11"/>
  <c r="S31" i="11" s="1"/>
  <c r="L31" i="11"/>
  <c r="O31" i="11" s="1"/>
  <c r="R31" i="11" s="1"/>
  <c r="G31" i="11"/>
  <c r="I31" i="11" s="1"/>
  <c r="J31" i="11" s="1"/>
  <c r="D31" i="11"/>
  <c r="N30" i="11"/>
  <c r="G30" i="11"/>
  <c r="I30" i="11" s="1"/>
  <c r="J30" i="11" s="1"/>
  <c r="D30" i="11"/>
  <c r="N29" i="11"/>
  <c r="G29" i="11"/>
  <c r="I29" i="11" s="1"/>
  <c r="J29" i="11" s="1"/>
  <c r="D29" i="11"/>
  <c r="N28" i="11"/>
  <c r="M28" i="11"/>
  <c r="S28" i="11" s="1"/>
  <c r="L28" i="11"/>
  <c r="O28" i="11" s="1"/>
  <c r="R28" i="11" s="1"/>
  <c r="G28" i="11"/>
  <c r="I28" i="11" s="1"/>
  <c r="J28" i="11" s="1"/>
  <c r="D28" i="11"/>
  <c r="N27" i="11"/>
  <c r="M27" i="11"/>
  <c r="S27" i="11" s="1"/>
  <c r="L27" i="11"/>
  <c r="O27" i="11" s="1"/>
  <c r="R27" i="11" s="1"/>
  <c r="H27" i="11"/>
  <c r="G27" i="11"/>
  <c r="I27" i="11" s="1"/>
  <c r="J27" i="11" s="1"/>
  <c r="D27" i="11"/>
  <c r="N26" i="11"/>
  <c r="I26" i="11"/>
  <c r="J26" i="11" s="1"/>
  <c r="D26" i="11"/>
  <c r="N25" i="11"/>
  <c r="I25" i="11"/>
  <c r="J25" i="11" s="1"/>
  <c r="D25" i="11"/>
  <c r="N24" i="11"/>
  <c r="M24" i="11"/>
  <c r="S24" i="11" s="1"/>
  <c r="L24" i="11"/>
  <c r="O24" i="11" s="1"/>
  <c r="R24" i="11" s="1"/>
  <c r="I24" i="11"/>
  <c r="J24" i="11" s="1"/>
  <c r="D24" i="11"/>
  <c r="N23" i="11"/>
  <c r="M23" i="11"/>
  <c r="S23" i="11" s="1"/>
  <c r="L23" i="11"/>
  <c r="O23" i="11" s="1"/>
  <c r="R23" i="11" s="1"/>
  <c r="I23" i="11"/>
  <c r="J23" i="11" s="1"/>
  <c r="D23" i="11"/>
  <c r="N22" i="11"/>
  <c r="I22" i="11"/>
  <c r="J22" i="11" s="1"/>
  <c r="D22" i="11"/>
  <c r="I21" i="11"/>
  <c r="J21" i="11" s="1"/>
  <c r="X48" i="11" l="1"/>
  <c r="V48" i="11"/>
  <c r="X71" i="11"/>
  <c r="V71" i="11"/>
  <c r="X81" i="11"/>
  <c r="V81" i="11"/>
  <c r="X89" i="11"/>
  <c r="V89" i="11"/>
  <c r="X24" i="11"/>
  <c r="V24" i="11"/>
  <c r="X63" i="11"/>
  <c r="V63" i="11"/>
  <c r="X68" i="11"/>
  <c r="V68" i="11"/>
  <c r="X79" i="11"/>
  <c r="V79" i="11"/>
  <c r="X86" i="11"/>
  <c r="V86" i="11"/>
  <c r="X28" i="11"/>
  <c r="V28" i="11"/>
  <c r="X32" i="11"/>
  <c r="V32" i="11"/>
  <c r="X60" i="11"/>
  <c r="V60" i="11"/>
  <c r="X76" i="11"/>
  <c r="V76" i="11"/>
  <c r="X83" i="11"/>
  <c r="V83" i="11"/>
  <c r="X91" i="11"/>
  <c r="V91" i="11"/>
  <c r="X52" i="11"/>
  <c r="V52" i="11"/>
  <c r="X58" i="11"/>
  <c r="V58" i="11"/>
  <c r="X47" i="11"/>
  <c r="V47" i="11"/>
  <c r="X65" i="11"/>
  <c r="V65" i="11"/>
  <c r="X70" i="11"/>
  <c r="V70" i="11"/>
  <c r="X67" i="11"/>
  <c r="V67" i="11"/>
  <c r="X82" i="11"/>
  <c r="V82" i="11"/>
  <c r="X90" i="11"/>
  <c r="V90" i="11"/>
  <c r="X40" i="11"/>
  <c r="V40" i="11"/>
  <c r="X39" i="11"/>
  <c r="V39" i="11"/>
  <c r="X62" i="11"/>
  <c r="V62" i="11"/>
  <c r="X85" i="11"/>
  <c r="V85" i="11"/>
  <c r="X27" i="11"/>
  <c r="V27" i="11"/>
  <c r="X64" i="11"/>
  <c r="V64" i="11"/>
  <c r="X35" i="11"/>
  <c r="V35" i="11"/>
  <c r="X44" i="11"/>
  <c r="V44" i="11"/>
  <c r="X56" i="11"/>
  <c r="V56" i="11"/>
  <c r="X66" i="11"/>
  <c r="V66" i="11"/>
  <c r="X43" i="11"/>
  <c r="V43" i="11"/>
  <c r="X51" i="11"/>
  <c r="V51" i="11"/>
  <c r="X55" i="11"/>
  <c r="V55" i="11"/>
  <c r="X88" i="11"/>
  <c r="V88" i="11"/>
  <c r="X23" i="11"/>
  <c r="V23" i="11"/>
  <c r="X78" i="11"/>
  <c r="V78" i="11"/>
  <c r="X31" i="11"/>
  <c r="V31" i="11"/>
  <c r="X59" i="11"/>
  <c r="V59" i="11"/>
  <c r="X36" i="11"/>
  <c r="V36" i="11"/>
  <c r="X69" i="11"/>
  <c r="V69" i="11"/>
  <c r="X73" i="11"/>
  <c r="V73" i="11"/>
  <c r="X87" i="11"/>
  <c r="V87" i="11"/>
  <c r="X61" i="11"/>
  <c r="V61" i="11"/>
  <c r="X77" i="11"/>
  <c r="V77" i="11"/>
  <c r="X84" i="11"/>
  <c r="V84" i="11"/>
  <c r="X92" i="11"/>
  <c r="V92" i="11"/>
  <c r="I100" i="11"/>
  <c r="J100" i="11" s="1"/>
  <c r="I108" i="11"/>
  <c r="J108" i="11" s="1"/>
  <c r="I116" i="11"/>
  <c r="J116" i="11" s="1"/>
  <c r="I124" i="11"/>
  <c r="J124" i="11" s="1"/>
  <c r="I95" i="11"/>
  <c r="J95" i="11" s="1"/>
  <c r="I103" i="11"/>
  <c r="J103" i="11" s="1"/>
  <c r="I112" i="11"/>
  <c r="J112" i="11" s="1"/>
  <c r="I120" i="11"/>
  <c r="J120" i="11" s="1"/>
  <c r="I128" i="11"/>
  <c r="J128" i="11" s="1"/>
  <c r="I132" i="11"/>
  <c r="J132" i="11" s="1"/>
  <c r="I130" i="11"/>
  <c r="J130" i="11" s="1"/>
  <c r="I164" i="11"/>
  <c r="J164" i="11" s="1"/>
  <c r="I160" i="11"/>
  <c r="J160" i="11" s="1"/>
  <c r="I156" i="11"/>
  <c r="J156" i="11" s="1"/>
  <c r="I152" i="11"/>
  <c r="J152" i="11" s="1"/>
  <c r="I148" i="11"/>
  <c r="J148" i="11" s="1"/>
  <c r="I144" i="11"/>
  <c r="J144" i="11" s="1"/>
  <c r="I140" i="11"/>
  <c r="J140" i="11" s="1"/>
  <c r="I136" i="11"/>
  <c r="J136" i="11" s="1"/>
  <c r="I161" i="11"/>
  <c r="J161" i="11" s="1"/>
  <c r="I157" i="11"/>
  <c r="J157" i="11" s="1"/>
  <c r="I153" i="11"/>
  <c r="J153" i="11" s="1"/>
  <c r="I149" i="11"/>
  <c r="J149" i="11" s="1"/>
  <c r="I145" i="11"/>
  <c r="J145" i="11" s="1"/>
  <c r="I141" i="11"/>
  <c r="J141" i="11" s="1"/>
  <c r="I137" i="11"/>
  <c r="J137" i="11" s="1"/>
  <c r="I162" i="11"/>
  <c r="J162" i="11" s="1"/>
  <c r="I158" i="11"/>
  <c r="J158" i="11" s="1"/>
  <c r="I154" i="11"/>
  <c r="J154" i="11" s="1"/>
  <c r="I150" i="11"/>
  <c r="J150" i="11" s="1"/>
  <c r="I146" i="11"/>
  <c r="J146" i="11" s="1"/>
  <c r="I142" i="11"/>
  <c r="J142" i="11" s="1"/>
  <c r="I138" i="11"/>
  <c r="J138" i="11" s="1"/>
  <c r="I134" i="11"/>
  <c r="J134" i="11" s="1"/>
  <c r="I96" i="11"/>
  <c r="J96" i="11" s="1"/>
  <c r="I99" i="11"/>
  <c r="J99" i="11" s="1"/>
  <c r="I104" i="11"/>
  <c r="J104" i="11" s="1"/>
  <c r="I107" i="11"/>
  <c r="J107" i="11" s="1"/>
  <c r="I111" i="11"/>
  <c r="J111" i="11" s="1"/>
  <c r="I115" i="11"/>
  <c r="J115" i="11" s="1"/>
  <c r="I119" i="11"/>
  <c r="J119" i="11" s="1"/>
  <c r="I123" i="11"/>
  <c r="J123" i="11" s="1"/>
  <c r="I127" i="11"/>
  <c r="J127" i="11" s="1"/>
  <c r="I129" i="11"/>
  <c r="J129" i="11" s="1"/>
  <c r="I131" i="11"/>
  <c r="J131" i="11" s="1"/>
  <c r="I133" i="11"/>
  <c r="J133" i="11" s="1"/>
  <c r="I135" i="11"/>
  <c r="J135" i="11" s="1"/>
  <c r="I139" i="11"/>
  <c r="J139" i="11" s="1"/>
  <c r="I143" i="11"/>
  <c r="J143" i="11" s="1"/>
  <c r="I147" i="11"/>
  <c r="J147" i="11" s="1"/>
  <c r="I151" i="11"/>
  <c r="J151" i="11" s="1"/>
  <c r="I155" i="11"/>
  <c r="J155" i="11" s="1"/>
  <c r="I159" i="11"/>
  <c r="J159" i="11" s="1"/>
  <c r="I163" i="11"/>
  <c r="J163" i="11" s="1"/>
  <c r="M4" i="4"/>
  <c r="O4" i="4" s="1"/>
  <c r="R4" i="4"/>
  <c r="M5" i="4"/>
  <c r="O5" i="4"/>
  <c r="R5" i="4"/>
  <c r="M6" i="4"/>
  <c r="O6" i="4"/>
  <c r="R6" i="4"/>
  <c r="M7" i="4"/>
  <c r="O7" i="4" s="1"/>
  <c r="R7" i="4"/>
  <c r="M8" i="4"/>
  <c r="O8" i="4" s="1"/>
  <c r="R8" i="4"/>
  <c r="M9" i="4"/>
  <c r="O9" i="4"/>
  <c r="R9" i="4"/>
  <c r="M10" i="4"/>
  <c r="O10" i="4"/>
  <c r="R10" i="4"/>
  <c r="M11" i="4"/>
  <c r="O11" i="4" s="1"/>
  <c r="R11" i="4"/>
  <c r="M12" i="4"/>
  <c r="O12" i="4" s="1"/>
  <c r="R12" i="4"/>
  <c r="M13" i="4"/>
  <c r="O13" i="4"/>
  <c r="R13" i="4"/>
  <c r="M14" i="4"/>
  <c r="O14" i="4"/>
  <c r="R14" i="4"/>
  <c r="M15" i="4"/>
  <c r="O15" i="4" s="1"/>
  <c r="R15" i="4"/>
  <c r="M16" i="4"/>
  <c r="O16" i="4" s="1"/>
  <c r="R16" i="4"/>
  <c r="M17" i="4"/>
  <c r="O17" i="4"/>
  <c r="R17" i="4"/>
  <c r="M18" i="4"/>
  <c r="O18" i="4"/>
  <c r="R18" i="4"/>
  <c r="M19" i="4"/>
  <c r="O19" i="4" s="1"/>
  <c r="R19" i="4"/>
  <c r="M20" i="4"/>
  <c r="O20" i="4" s="1"/>
  <c r="R20" i="4"/>
  <c r="M21" i="4"/>
  <c r="O21" i="4"/>
  <c r="R21" i="4"/>
  <c r="M22" i="4"/>
  <c r="O22" i="4"/>
  <c r="R22" i="4"/>
  <c r="M23" i="4"/>
  <c r="O23" i="4" s="1"/>
  <c r="R23" i="4"/>
  <c r="M24" i="4"/>
  <c r="O24" i="4" s="1"/>
  <c r="R24" i="4"/>
  <c r="M25" i="4"/>
  <c r="O25" i="4"/>
  <c r="R25" i="4"/>
  <c r="M26" i="4"/>
  <c r="O26" i="4"/>
  <c r="R26" i="4"/>
  <c r="M27" i="4"/>
  <c r="O27" i="4" s="1"/>
  <c r="R27" i="4"/>
  <c r="M28" i="4"/>
  <c r="O28" i="4" s="1"/>
  <c r="R28" i="4"/>
  <c r="M29" i="4"/>
  <c r="O29" i="4"/>
  <c r="R29" i="4"/>
  <c r="M30" i="4"/>
  <c r="O30" i="4"/>
  <c r="R30" i="4"/>
  <c r="M31" i="4"/>
  <c r="O31" i="4" s="1"/>
  <c r="R31" i="4"/>
  <c r="M32" i="4"/>
  <c r="O32" i="4" s="1"/>
  <c r="R32" i="4"/>
  <c r="M33" i="4"/>
  <c r="O33" i="4"/>
  <c r="R33" i="4"/>
  <c r="M34" i="4"/>
  <c r="O34" i="4"/>
  <c r="R34" i="4"/>
  <c r="M35" i="4"/>
  <c r="O35" i="4" s="1"/>
  <c r="R35" i="4"/>
  <c r="M36" i="4"/>
  <c r="O36" i="4" s="1"/>
  <c r="R36" i="4"/>
  <c r="M37" i="4"/>
  <c r="O37" i="4"/>
  <c r="R37" i="4"/>
  <c r="M38" i="4"/>
  <c r="O38" i="4"/>
  <c r="R38" i="4"/>
  <c r="M39" i="4"/>
  <c r="O39" i="4" s="1"/>
  <c r="R39" i="4"/>
  <c r="I110" i="6"/>
  <c r="I111" i="6"/>
  <c r="I112" i="6"/>
  <c r="I113" i="6"/>
  <c r="I114" i="6"/>
  <c r="I115" i="6"/>
  <c r="I116" i="6"/>
  <c r="I117" i="6"/>
  <c r="I118" i="6"/>
  <c r="I119" i="6"/>
  <c r="I120" i="6"/>
  <c r="I121" i="6"/>
  <c r="I122" i="6"/>
  <c r="I123" i="6"/>
  <c r="I124" i="6"/>
  <c r="I125" i="6"/>
  <c r="I126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09" i="6"/>
  <c r="N13" i="6" l="1"/>
  <c r="N9" i="6"/>
  <c r="R40" i="1"/>
  <c r="R39" i="1"/>
  <c r="R36" i="1"/>
  <c r="R35" i="1"/>
  <c r="R32" i="1"/>
  <c r="R31" i="1"/>
  <c r="R28" i="1"/>
  <c r="R27" i="1"/>
  <c r="R24" i="1"/>
  <c r="R23" i="1"/>
  <c r="R20" i="1"/>
  <c r="R19" i="1"/>
  <c r="R16" i="1"/>
  <c r="R15" i="1"/>
  <c r="R12" i="1"/>
  <c r="R11" i="1"/>
  <c r="R8" i="1"/>
  <c r="R7" i="1"/>
  <c r="Q7" i="1"/>
  <c r="Q40" i="1"/>
  <c r="Q39" i="1"/>
  <c r="Q36" i="1"/>
  <c r="Q35" i="1"/>
  <c r="Q32" i="1"/>
  <c r="Q31" i="1"/>
  <c r="Q28" i="1"/>
  <c r="Q27" i="1"/>
  <c r="Q24" i="1"/>
  <c r="Q23" i="1"/>
  <c r="Q20" i="1"/>
  <c r="Q19" i="1"/>
  <c r="Q16" i="1"/>
  <c r="Q15" i="1"/>
  <c r="Q12" i="1"/>
  <c r="Q11" i="1"/>
  <c r="Q8" i="1"/>
  <c r="L15" i="6"/>
  <c r="L18" i="6"/>
  <c r="L19" i="6"/>
  <c r="L22" i="6"/>
  <c r="L23" i="6"/>
  <c r="L26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M88" i="6"/>
  <c r="M89" i="6"/>
  <c r="M90" i="6"/>
  <c r="M91" i="6"/>
  <c r="M92" i="6"/>
  <c r="M93" i="6"/>
  <c r="M94" i="6"/>
  <c r="M95" i="6"/>
  <c r="M96" i="6"/>
  <c r="M97" i="6"/>
  <c r="M98" i="6"/>
  <c r="M99" i="6"/>
  <c r="M100" i="6"/>
  <c r="M101" i="6"/>
  <c r="M102" i="6"/>
  <c r="M103" i="6"/>
  <c r="M104" i="6"/>
  <c r="M105" i="6"/>
  <c r="M106" i="6"/>
  <c r="M107" i="6"/>
  <c r="M108" i="6"/>
  <c r="M109" i="6"/>
  <c r="M110" i="6"/>
  <c r="M111" i="6"/>
  <c r="M112" i="6"/>
  <c r="M113" i="6"/>
  <c r="M114" i="6"/>
  <c r="M115" i="6"/>
  <c r="M116" i="6"/>
  <c r="M117" i="6"/>
  <c r="M118" i="6"/>
  <c r="M119" i="6"/>
  <c r="M120" i="6"/>
  <c r="M121" i="6"/>
  <c r="M122" i="6"/>
  <c r="M123" i="6"/>
  <c r="M124" i="6"/>
  <c r="M125" i="6"/>
  <c r="M126" i="6"/>
  <c r="M127" i="6"/>
  <c r="M128" i="6"/>
  <c r="M129" i="6"/>
  <c r="M130" i="6"/>
  <c r="M131" i="6"/>
  <c r="M132" i="6"/>
  <c r="M133" i="6"/>
  <c r="M134" i="6"/>
  <c r="M135" i="6"/>
  <c r="M136" i="6"/>
  <c r="M137" i="6"/>
  <c r="M138" i="6"/>
  <c r="M139" i="6"/>
  <c r="M140" i="6"/>
  <c r="M141" i="6"/>
  <c r="M142" i="6"/>
  <c r="M143" i="6"/>
  <c r="M144" i="6"/>
  <c r="M145" i="6"/>
  <c r="M146" i="6"/>
  <c r="M147" i="6"/>
  <c r="M39" i="6"/>
  <c r="M38" i="6"/>
  <c r="M35" i="6"/>
  <c r="M34" i="6"/>
  <c r="M31" i="6"/>
  <c r="M30" i="6"/>
  <c r="M27" i="6"/>
  <c r="M26" i="6"/>
  <c r="M23" i="6"/>
  <c r="M22" i="6"/>
  <c r="M19" i="6"/>
  <c r="M18" i="6"/>
  <c r="M15" i="6"/>
  <c r="M14" i="6"/>
  <c r="M11" i="6"/>
  <c r="M10" i="6"/>
  <c r="M7" i="6"/>
  <c r="M6" i="6"/>
  <c r="L6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39" i="6"/>
  <c r="L38" i="6"/>
  <c r="L35" i="6"/>
  <c r="L34" i="6"/>
  <c r="L31" i="6"/>
  <c r="L30" i="6"/>
  <c r="L27" i="6"/>
  <c r="L14" i="6"/>
  <c r="L11" i="6"/>
  <c r="L10" i="6"/>
  <c r="L7" i="6"/>
  <c r="D23" i="7"/>
  <c r="G24" i="7"/>
  <c r="J24" i="7"/>
  <c r="L34" i="7"/>
  <c r="K34" i="7"/>
  <c r="J34" i="7"/>
  <c r="I34" i="7"/>
  <c r="H34" i="7"/>
  <c r="G34" i="7"/>
  <c r="F34" i="7"/>
  <c r="E34" i="7"/>
  <c r="D34" i="7"/>
  <c r="C34" i="7"/>
  <c r="L33" i="7"/>
  <c r="K33" i="7"/>
  <c r="J33" i="7"/>
  <c r="I33" i="7"/>
  <c r="H33" i="7"/>
  <c r="G33" i="7"/>
  <c r="F33" i="7"/>
  <c r="E33" i="7"/>
  <c r="D33" i="7"/>
  <c r="C33" i="7"/>
  <c r="L32" i="7"/>
  <c r="K32" i="7"/>
  <c r="J32" i="7"/>
  <c r="I32" i="7"/>
  <c r="H32" i="7"/>
  <c r="G32" i="7"/>
  <c r="F32" i="7"/>
  <c r="E32" i="7"/>
  <c r="D32" i="7"/>
  <c r="C32" i="7"/>
  <c r="L31" i="7"/>
  <c r="K31" i="7"/>
  <c r="J31" i="7"/>
  <c r="I31" i="7"/>
  <c r="H31" i="7"/>
  <c r="G31" i="7"/>
  <c r="F31" i="7"/>
  <c r="E31" i="7"/>
  <c r="D31" i="7"/>
  <c r="C31" i="7"/>
  <c r="L30" i="7"/>
  <c r="K30" i="7"/>
  <c r="J30" i="7"/>
  <c r="I30" i="7"/>
  <c r="H30" i="7"/>
  <c r="G30" i="7"/>
  <c r="F30" i="7"/>
  <c r="E30" i="7"/>
  <c r="D30" i="7"/>
  <c r="C30" i="7"/>
  <c r="L29" i="7"/>
  <c r="K29" i="7"/>
  <c r="J29" i="7"/>
  <c r="I29" i="7"/>
  <c r="H29" i="7"/>
  <c r="G29" i="7"/>
  <c r="F29" i="7"/>
  <c r="E29" i="7"/>
  <c r="D29" i="7"/>
  <c r="C29" i="7"/>
  <c r="L28" i="7"/>
  <c r="K28" i="7"/>
  <c r="J28" i="7"/>
  <c r="I28" i="7"/>
  <c r="H28" i="7"/>
  <c r="G28" i="7"/>
  <c r="F28" i="7"/>
  <c r="E28" i="7"/>
  <c r="D28" i="7"/>
  <c r="C28" i="7"/>
  <c r="L27" i="7"/>
  <c r="K27" i="7"/>
  <c r="J27" i="7"/>
  <c r="I27" i="7"/>
  <c r="H27" i="7"/>
  <c r="G27" i="7"/>
  <c r="F27" i="7"/>
  <c r="E27" i="7"/>
  <c r="D27" i="7"/>
  <c r="C27" i="7"/>
  <c r="L25" i="7"/>
  <c r="K25" i="7"/>
  <c r="J25" i="7"/>
  <c r="I25" i="7"/>
  <c r="H25" i="7"/>
  <c r="G25" i="7"/>
  <c r="F25" i="7"/>
  <c r="E25" i="7"/>
  <c r="D25" i="7"/>
  <c r="C25" i="7"/>
  <c r="D24" i="7"/>
  <c r="G11" i="6"/>
  <c r="G12" i="6"/>
  <c r="I12" i="6" s="1"/>
  <c r="J12" i="6" s="1"/>
  <c r="G13" i="6"/>
  <c r="I13" i="6" s="1"/>
  <c r="J13" i="6" s="1"/>
  <c r="G14" i="6"/>
  <c r="G15" i="6"/>
  <c r="I15" i="6" s="1"/>
  <c r="J15" i="6" s="1"/>
  <c r="G16" i="6"/>
  <c r="I16" i="6" s="1"/>
  <c r="G17" i="6"/>
  <c r="I17" i="6" s="1"/>
  <c r="J17" i="6" s="1"/>
  <c r="G18" i="6"/>
  <c r="G19" i="6"/>
  <c r="I19" i="6" s="1"/>
  <c r="G20" i="6"/>
  <c r="I20" i="6" s="1"/>
  <c r="G21" i="6"/>
  <c r="I21" i="6" s="1"/>
  <c r="J21" i="6" s="1"/>
  <c r="G22" i="6"/>
  <c r="G23" i="6"/>
  <c r="I23" i="6" s="1"/>
  <c r="J23" i="6" s="1"/>
  <c r="G24" i="6"/>
  <c r="I24" i="6" s="1"/>
  <c r="J24" i="6" s="1"/>
  <c r="G25" i="6"/>
  <c r="I25" i="6" s="1"/>
  <c r="J25" i="6" s="1"/>
  <c r="G26" i="6"/>
  <c r="G27" i="6"/>
  <c r="I27" i="6" s="1"/>
  <c r="J27" i="6" s="1"/>
  <c r="G28" i="6"/>
  <c r="I28" i="6" s="1"/>
  <c r="J28" i="6" s="1"/>
  <c r="G29" i="6"/>
  <c r="I29" i="6" s="1"/>
  <c r="J29" i="6" s="1"/>
  <c r="G30" i="6"/>
  <c r="G31" i="6"/>
  <c r="I31" i="6" s="1"/>
  <c r="J31" i="6" s="1"/>
  <c r="G32" i="6"/>
  <c r="I32" i="6" s="1"/>
  <c r="J32" i="6" s="1"/>
  <c r="G33" i="6"/>
  <c r="I33" i="6" s="1"/>
  <c r="J33" i="6" s="1"/>
  <c r="G34" i="6"/>
  <c r="G35" i="6"/>
  <c r="I35" i="6" s="1"/>
  <c r="G36" i="6"/>
  <c r="I36" i="6" s="1"/>
  <c r="G37" i="6"/>
  <c r="I37" i="6" s="1"/>
  <c r="J37" i="6" s="1"/>
  <c r="G38" i="6"/>
  <c r="G39" i="6"/>
  <c r="I39" i="6" s="1"/>
  <c r="J39" i="6" s="1"/>
  <c r="G40" i="6"/>
  <c r="I40" i="6"/>
  <c r="J40" i="6" s="1"/>
  <c r="G41" i="6"/>
  <c r="I41" i="6" s="1"/>
  <c r="J41" i="6"/>
  <c r="G42" i="6"/>
  <c r="G43" i="6"/>
  <c r="I43" i="6" s="1"/>
  <c r="J43" i="6" s="1"/>
  <c r="G44" i="6"/>
  <c r="G45" i="6"/>
  <c r="I45" i="6" s="1"/>
  <c r="J45" i="6" s="1"/>
  <c r="G46" i="6"/>
  <c r="I46" i="6" s="1"/>
  <c r="J46" i="6" s="1"/>
  <c r="G47" i="6"/>
  <c r="I47" i="6" s="1"/>
  <c r="J47" i="6" s="1"/>
  <c r="G48" i="6"/>
  <c r="I48" i="6"/>
  <c r="J48" i="6" s="1"/>
  <c r="G49" i="6"/>
  <c r="I49" i="6" s="1"/>
  <c r="J49" i="6" s="1"/>
  <c r="G50" i="6"/>
  <c r="G51" i="6"/>
  <c r="G52" i="6"/>
  <c r="I52" i="6"/>
  <c r="J52" i="6" s="1"/>
  <c r="G53" i="6"/>
  <c r="I53" i="6" s="1"/>
  <c r="J53" i="6" s="1"/>
  <c r="G54" i="6"/>
  <c r="G55" i="6"/>
  <c r="I55" i="6" s="1"/>
  <c r="J55" i="6" s="1"/>
  <c r="G56" i="6"/>
  <c r="G57" i="6"/>
  <c r="I57" i="6" s="1"/>
  <c r="J57" i="6" s="1"/>
  <c r="G58" i="6"/>
  <c r="G59" i="6"/>
  <c r="I59" i="6" s="1"/>
  <c r="J59" i="6" s="1"/>
  <c r="G60" i="6"/>
  <c r="G61" i="6"/>
  <c r="I61" i="6" s="1"/>
  <c r="J61" i="6" s="1"/>
  <c r="G62" i="6"/>
  <c r="G63" i="6"/>
  <c r="I63" i="6" s="1"/>
  <c r="J63" i="6" s="1"/>
  <c r="G64" i="6"/>
  <c r="I64" i="6"/>
  <c r="J64" i="6" s="1"/>
  <c r="G65" i="6"/>
  <c r="I65" i="6" s="1"/>
  <c r="J65" i="6" s="1"/>
  <c r="G66" i="6"/>
  <c r="G67" i="6"/>
  <c r="G68" i="6"/>
  <c r="I68" i="6"/>
  <c r="J68" i="6" s="1"/>
  <c r="G69" i="6"/>
  <c r="I69" i="6" s="1"/>
  <c r="G70" i="6"/>
  <c r="G71" i="6"/>
  <c r="I71" i="6" s="1"/>
  <c r="J71" i="6" s="1"/>
  <c r="G72" i="6"/>
  <c r="G73" i="6"/>
  <c r="I73" i="6" s="1"/>
  <c r="G74" i="6"/>
  <c r="G75" i="6"/>
  <c r="I75" i="6" s="1"/>
  <c r="J75" i="6" s="1"/>
  <c r="G76" i="6"/>
  <c r="G77" i="6"/>
  <c r="I77" i="6" s="1"/>
  <c r="J77" i="6" s="1"/>
  <c r="G78" i="6"/>
  <c r="G79" i="6"/>
  <c r="G80" i="6"/>
  <c r="G81" i="6"/>
  <c r="I81" i="6" s="1"/>
  <c r="J81" i="6"/>
  <c r="G82" i="6"/>
  <c r="G83" i="6"/>
  <c r="G84" i="6"/>
  <c r="G85" i="6"/>
  <c r="I85" i="6" s="1"/>
  <c r="J85" i="6" s="1"/>
  <c r="G86" i="6"/>
  <c r="G87" i="6"/>
  <c r="G88" i="6"/>
  <c r="I88" i="6"/>
  <c r="J88" i="6" s="1"/>
  <c r="G89" i="6"/>
  <c r="I89" i="6" s="1"/>
  <c r="J89" i="6" s="1"/>
  <c r="G90" i="6"/>
  <c r="G91" i="6"/>
  <c r="G92" i="6"/>
  <c r="G93" i="6"/>
  <c r="I93" i="6" s="1"/>
  <c r="J93" i="6" s="1"/>
  <c r="G94" i="6"/>
  <c r="G95" i="6"/>
  <c r="G96" i="6"/>
  <c r="G97" i="6"/>
  <c r="I97" i="6" s="1"/>
  <c r="J97" i="6" s="1"/>
  <c r="G98" i="6"/>
  <c r="G99" i="6"/>
  <c r="G100" i="6"/>
  <c r="G101" i="6"/>
  <c r="I101" i="6" s="1"/>
  <c r="J101" i="6" s="1"/>
  <c r="G102" i="6"/>
  <c r="G103" i="6"/>
  <c r="I103" i="6" s="1"/>
  <c r="J103" i="6" s="1"/>
  <c r="G104" i="6"/>
  <c r="G105" i="6"/>
  <c r="I105" i="6" s="1"/>
  <c r="J105" i="6" s="1"/>
  <c r="G106" i="6"/>
  <c r="I106" i="6" s="1"/>
  <c r="J106" i="6" s="1"/>
  <c r="G107" i="6"/>
  <c r="G108" i="6"/>
  <c r="G109" i="6"/>
  <c r="J109" i="6"/>
  <c r="G110" i="6"/>
  <c r="G111" i="6"/>
  <c r="G112" i="6"/>
  <c r="G113" i="6"/>
  <c r="J113" i="6" s="1"/>
  <c r="G114" i="6"/>
  <c r="G115" i="6"/>
  <c r="G116" i="6"/>
  <c r="G117" i="6"/>
  <c r="J117" i="6" s="1"/>
  <c r="G118" i="6"/>
  <c r="G119" i="6"/>
  <c r="G120" i="6"/>
  <c r="G121" i="6"/>
  <c r="J121" i="6" s="1"/>
  <c r="G122" i="6"/>
  <c r="G123" i="6"/>
  <c r="G124" i="6"/>
  <c r="G125" i="6"/>
  <c r="J125" i="6" s="1"/>
  <c r="G126" i="6"/>
  <c r="G127" i="6"/>
  <c r="G128" i="6"/>
  <c r="G129" i="6"/>
  <c r="G130" i="6"/>
  <c r="G131" i="6"/>
  <c r="G132" i="6"/>
  <c r="G133" i="6"/>
  <c r="J133" i="6" s="1"/>
  <c r="G134" i="6"/>
  <c r="G135" i="6"/>
  <c r="G136" i="6"/>
  <c r="G137" i="6"/>
  <c r="G138" i="6"/>
  <c r="G139" i="6"/>
  <c r="G140" i="6"/>
  <c r="G141" i="6"/>
  <c r="J141" i="6" s="1"/>
  <c r="G142" i="6"/>
  <c r="G143" i="6"/>
  <c r="G144" i="6"/>
  <c r="G145" i="6"/>
  <c r="G146" i="6"/>
  <c r="G147" i="6"/>
  <c r="G10" i="6"/>
  <c r="I10" i="6"/>
  <c r="J10" i="6" s="1"/>
  <c r="I5" i="6"/>
  <c r="J5" i="6" s="1"/>
  <c r="I6" i="6"/>
  <c r="J6" i="6" s="1"/>
  <c r="I7" i="6"/>
  <c r="J7" i="6" s="1"/>
  <c r="I8" i="6"/>
  <c r="J8" i="6" s="1"/>
  <c r="I9" i="6"/>
  <c r="J9" i="6" s="1"/>
  <c r="I11" i="6"/>
  <c r="J11" i="6" s="1"/>
  <c r="I14" i="6"/>
  <c r="J14" i="6" s="1"/>
  <c r="J16" i="6"/>
  <c r="I18" i="6"/>
  <c r="J18" i="6" s="1"/>
  <c r="J19" i="6"/>
  <c r="J20" i="6"/>
  <c r="I22" i="6"/>
  <c r="J22" i="6" s="1"/>
  <c r="I26" i="6"/>
  <c r="J26" i="6"/>
  <c r="I30" i="6"/>
  <c r="J30" i="6"/>
  <c r="I34" i="6"/>
  <c r="J34" i="6" s="1"/>
  <c r="J35" i="6"/>
  <c r="J36" i="6"/>
  <c r="I38" i="6"/>
  <c r="J38" i="6" s="1"/>
  <c r="I42" i="6"/>
  <c r="J42" i="6"/>
  <c r="I44" i="6"/>
  <c r="J44" i="6" s="1"/>
  <c r="I50" i="6"/>
  <c r="J50" i="6" s="1"/>
  <c r="I51" i="6"/>
  <c r="I54" i="6"/>
  <c r="J54" i="6" s="1"/>
  <c r="I56" i="6"/>
  <c r="J56" i="6" s="1"/>
  <c r="I58" i="6"/>
  <c r="J58" i="6" s="1"/>
  <c r="I60" i="6"/>
  <c r="J60" i="6" s="1"/>
  <c r="I62" i="6"/>
  <c r="J62" i="6" s="1"/>
  <c r="I66" i="6"/>
  <c r="J66" i="6" s="1"/>
  <c r="I67" i="6"/>
  <c r="J69" i="6"/>
  <c r="I70" i="6"/>
  <c r="J70" i="6" s="1"/>
  <c r="I72" i="6"/>
  <c r="J72" i="6" s="1"/>
  <c r="J73" i="6"/>
  <c r="I74" i="6"/>
  <c r="J74" i="6" s="1"/>
  <c r="I76" i="6"/>
  <c r="I80" i="6"/>
  <c r="J80" i="6" s="1"/>
  <c r="I84" i="6"/>
  <c r="I92" i="6"/>
  <c r="J92" i="6" s="1"/>
  <c r="I96" i="6"/>
  <c r="J96" i="6" s="1"/>
  <c r="I100" i="6"/>
  <c r="J100" i="6" s="1"/>
  <c r="I104" i="6"/>
  <c r="J104" i="6" s="1"/>
  <c r="I108" i="6"/>
  <c r="J108" i="6" s="1"/>
  <c r="I4" i="6"/>
  <c r="J4" i="6" s="1"/>
  <c r="U15" i="6"/>
  <c r="I94" i="6" s="1"/>
  <c r="U16" i="6"/>
  <c r="J132" i="6" s="1"/>
  <c r="U17" i="6"/>
  <c r="U18" i="6"/>
  <c r="U19" i="6"/>
  <c r="U20" i="6"/>
  <c r="N80" i="6"/>
  <c r="J51" i="6"/>
  <c r="J67" i="6"/>
  <c r="J76" i="6"/>
  <c r="J84" i="6"/>
  <c r="N76" i="6"/>
  <c r="N77" i="6"/>
  <c r="N78" i="6"/>
  <c r="N79" i="6"/>
  <c r="N81" i="6"/>
  <c r="N82" i="6"/>
  <c r="N83" i="6"/>
  <c r="N84" i="6"/>
  <c r="N85" i="6"/>
  <c r="N86" i="6"/>
  <c r="N87" i="6"/>
  <c r="N88" i="6"/>
  <c r="N89" i="6"/>
  <c r="N90" i="6"/>
  <c r="N91" i="6"/>
  <c r="N92" i="6"/>
  <c r="N93" i="6"/>
  <c r="N94" i="6"/>
  <c r="N95" i="6"/>
  <c r="N96" i="6"/>
  <c r="N97" i="6"/>
  <c r="N98" i="6"/>
  <c r="N99" i="6"/>
  <c r="N100" i="6"/>
  <c r="N101" i="6"/>
  <c r="N102" i="6"/>
  <c r="N103" i="6"/>
  <c r="N104" i="6"/>
  <c r="N105" i="6"/>
  <c r="N106" i="6"/>
  <c r="N107" i="6"/>
  <c r="N108" i="6"/>
  <c r="N109" i="6"/>
  <c r="N110" i="6"/>
  <c r="N111" i="6"/>
  <c r="N112" i="6"/>
  <c r="N113" i="6"/>
  <c r="N114" i="6"/>
  <c r="N115" i="6"/>
  <c r="N116" i="6"/>
  <c r="N117" i="6"/>
  <c r="N118" i="6"/>
  <c r="N119" i="6"/>
  <c r="N120" i="6"/>
  <c r="N121" i="6"/>
  <c r="N122" i="6"/>
  <c r="N123" i="6"/>
  <c r="N124" i="6"/>
  <c r="N125" i="6"/>
  <c r="N126" i="6"/>
  <c r="N127" i="6"/>
  <c r="N128" i="6"/>
  <c r="N129" i="6"/>
  <c r="N130" i="6"/>
  <c r="N131" i="6"/>
  <c r="N132" i="6"/>
  <c r="N133" i="6"/>
  <c r="N134" i="6"/>
  <c r="N135" i="6"/>
  <c r="N136" i="6"/>
  <c r="N137" i="6"/>
  <c r="N138" i="6"/>
  <c r="N139" i="6"/>
  <c r="N140" i="6"/>
  <c r="N141" i="6"/>
  <c r="N142" i="6"/>
  <c r="N143" i="6"/>
  <c r="N144" i="6"/>
  <c r="N145" i="6"/>
  <c r="N146" i="6"/>
  <c r="N147" i="6"/>
  <c r="D147" i="6"/>
  <c r="D146" i="6"/>
  <c r="D145" i="6"/>
  <c r="D144" i="6"/>
  <c r="D143" i="6"/>
  <c r="D142" i="6"/>
  <c r="D141" i="6"/>
  <c r="D140" i="6"/>
  <c r="D139" i="6"/>
  <c r="D138" i="6"/>
  <c r="D137" i="6"/>
  <c r="D136" i="6"/>
  <c r="D135" i="6"/>
  <c r="D134" i="6"/>
  <c r="D133" i="6"/>
  <c r="D132" i="6"/>
  <c r="D131" i="6"/>
  <c r="D130" i="6"/>
  <c r="D129" i="6"/>
  <c r="D128" i="6"/>
  <c r="D127" i="6"/>
  <c r="D126" i="6"/>
  <c r="D125" i="6"/>
  <c r="D124" i="6"/>
  <c r="D123" i="6"/>
  <c r="D122" i="6"/>
  <c r="D121" i="6"/>
  <c r="D120" i="6"/>
  <c r="D119" i="6"/>
  <c r="D118" i="6"/>
  <c r="D117" i="6"/>
  <c r="D116" i="6"/>
  <c r="D115" i="6"/>
  <c r="D114" i="6"/>
  <c r="D113" i="6"/>
  <c r="D112" i="6"/>
  <c r="D111" i="6"/>
  <c r="D110" i="6"/>
  <c r="D109" i="6"/>
  <c r="D108" i="6"/>
  <c r="D107" i="6"/>
  <c r="D106" i="6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N75" i="6"/>
  <c r="D75" i="6"/>
  <c r="N74" i="6"/>
  <c r="D74" i="6"/>
  <c r="N73" i="6"/>
  <c r="D73" i="6"/>
  <c r="N72" i="6"/>
  <c r="D72" i="6"/>
  <c r="N71" i="6"/>
  <c r="D71" i="6"/>
  <c r="N70" i="6"/>
  <c r="D70" i="6"/>
  <c r="N69" i="6"/>
  <c r="D69" i="6"/>
  <c r="N68" i="6"/>
  <c r="D68" i="6"/>
  <c r="N67" i="6"/>
  <c r="D67" i="6"/>
  <c r="N66" i="6"/>
  <c r="D66" i="6"/>
  <c r="N65" i="6"/>
  <c r="D65" i="6"/>
  <c r="N64" i="6"/>
  <c r="D64" i="6"/>
  <c r="N63" i="6"/>
  <c r="D63" i="6"/>
  <c r="N62" i="6"/>
  <c r="D62" i="6"/>
  <c r="N61" i="6"/>
  <c r="D61" i="6"/>
  <c r="N60" i="6"/>
  <c r="D60" i="6"/>
  <c r="N59" i="6"/>
  <c r="D59" i="6"/>
  <c r="N58" i="6"/>
  <c r="D58" i="6"/>
  <c r="N57" i="6"/>
  <c r="D57" i="6"/>
  <c r="N56" i="6"/>
  <c r="D56" i="6"/>
  <c r="N55" i="6"/>
  <c r="D55" i="6"/>
  <c r="N54" i="6"/>
  <c r="D54" i="6"/>
  <c r="N53" i="6"/>
  <c r="D53" i="6"/>
  <c r="N52" i="6"/>
  <c r="D52" i="6"/>
  <c r="N51" i="6"/>
  <c r="D51" i="6"/>
  <c r="N50" i="6"/>
  <c r="D50" i="6"/>
  <c r="N49" i="6"/>
  <c r="D49" i="6"/>
  <c r="N48" i="6"/>
  <c r="D48" i="6"/>
  <c r="N47" i="6"/>
  <c r="D47" i="6"/>
  <c r="N46" i="6"/>
  <c r="D46" i="6"/>
  <c r="N45" i="6"/>
  <c r="D45" i="6"/>
  <c r="N44" i="6"/>
  <c r="D44" i="6"/>
  <c r="N43" i="6"/>
  <c r="D43" i="6"/>
  <c r="N42" i="6"/>
  <c r="D42" i="6"/>
  <c r="D41" i="6"/>
  <c r="N40" i="6"/>
  <c r="D40" i="6"/>
  <c r="N39" i="6"/>
  <c r="D39" i="6"/>
  <c r="N38" i="6"/>
  <c r="D38" i="6"/>
  <c r="N37" i="6"/>
  <c r="D37" i="6"/>
  <c r="N36" i="6"/>
  <c r="D36" i="6"/>
  <c r="N35" i="6"/>
  <c r="D35" i="6"/>
  <c r="N34" i="6"/>
  <c r="D34" i="6"/>
  <c r="N33" i="6"/>
  <c r="D33" i="6"/>
  <c r="N32" i="6"/>
  <c r="D32" i="6"/>
  <c r="N31" i="6"/>
  <c r="D31" i="6"/>
  <c r="N30" i="6"/>
  <c r="D30" i="6"/>
  <c r="N29" i="6"/>
  <c r="D29" i="6"/>
  <c r="N28" i="6"/>
  <c r="D28" i="6"/>
  <c r="N27" i="6"/>
  <c r="D27" i="6"/>
  <c r="N26" i="6"/>
  <c r="D26" i="6"/>
  <c r="N25" i="6"/>
  <c r="D25" i="6"/>
  <c r="N24" i="6"/>
  <c r="D24" i="6"/>
  <c r="N23" i="6"/>
  <c r="D23" i="6"/>
  <c r="N22" i="6"/>
  <c r="D22" i="6"/>
  <c r="N21" i="6"/>
  <c r="D21" i="6"/>
  <c r="D20" i="6"/>
  <c r="N19" i="6"/>
  <c r="D19" i="6"/>
  <c r="N18" i="6"/>
  <c r="D18" i="6"/>
  <c r="N17" i="6"/>
  <c r="D17" i="6"/>
  <c r="N16" i="6"/>
  <c r="D16" i="6"/>
  <c r="N15" i="6"/>
  <c r="D15" i="6"/>
  <c r="N14" i="6"/>
  <c r="D14" i="6"/>
  <c r="D13" i="6"/>
  <c r="N12" i="6"/>
  <c r="D12" i="6"/>
  <c r="N11" i="6"/>
  <c r="D11" i="6"/>
  <c r="H10" i="6"/>
  <c r="N10" i="6" s="1"/>
  <c r="D10" i="6"/>
  <c r="D9" i="6"/>
  <c r="N8" i="6"/>
  <c r="D8" i="6"/>
  <c r="N7" i="6"/>
  <c r="D7" i="6"/>
  <c r="N6" i="6"/>
  <c r="D6" i="6"/>
  <c r="N5" i="6"/>
  <c r="D5" i="6"/>
  <c r="D4" i="6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5" i="1"/>
  <c r="M4" i="2"/>
  <c r="M5" i="2"/>
  <c r="S6" i="1"/>
  <c r="I79" i="6"/>
  <c r="J79" i="6" s="1"/>
  <c r="I98" i="6"/>
  <c r="J98" i="6" s="1"/>
  <c r="J94" i="6"/>
  <c r="I86" i="6"/>
  <c r="J86" i="6" s="1"/>
  <c r="I78" i="6"/>
  <c r="J78" i="6" s="1"/>
  <c r="J130" i="6"/>
  <c r="I95" i="6"/>
  <c r="J95" i="6" s="1"/>
  <c r="J110" i="6"/>
  <c r="I90" i="6"/>
  <c r="J90" i="6" s="1"/>
  <c r="W27" i="5"/>
  <c r="P5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" i="5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" i="2"/>
  <c r="V3" i="2"/>
  <c r="Z39" i="4"/>
  <c r="W28" i="4" s="1"/>
  <c r="AA39" i="4"/>
  <c r="X28" i="4" s="1"/>
  <c r="Y28" i="4" s="1"/>
  <c r="Z40" i="4"/>
  <c r="W29" i="4" s="1"/>
  <c r="AA40" i="4"/>
  <c r="X29" i="4" s="1"/>
  <c r="Z41" i="4"/>
  <c r="W30" i="4" s="1"/>
  <c r="AA41" i="4"/>
  <c r="X30" i="4" s="1"/>
  <c r="Z42" i="4"/>
  <c r="W31" i="4" s="1"/>
  <c r="AA42" i="4"/>
  <c r="X31" i="4" s="1"/>
  <c r="Z43" i="4"/>
  <c r="W32" i="4" s="1"/>
  <c r="AA43" i="4"/>
  <c r="X32" i="4" s="1"/>
  <c r="Z44" i="4"/>
  <c r="W33" i="4" s="1"/>
  <c r="AA44" i="4"/>
  <c r="X33" i="4"/>
  <c r="Z45" i="4"/>
  <c r="W34" i="4" s="1"/>
  <c r="Y34" i="4" s="1"/>
  <c r="AA45" i="4"/>
  <c r="X34" i="4" s="1"/>
  <c r="Z46" i="4"/>
  <c r="W35" i="4"/>
  <c r="Y35" i="4" s="1"/>
  <c r="AA46" i="4"/>
  <c r="X35" i="4" s="1"/>
  <c r="AA38" i="4"/>
  <c r="X27" i="4" s="1"/>
  <c r="Z38" i="4"/>
  <c r="W27" i="4" s="1"/>
  <c r="V44" i="5"/>
  <c r="K39" i="5" s="1"/>
  <c r="M39" i="5" s="1"/>
  <c r="K27" i="5"/>
  <c r="M27" i="5" s="1"/>
  <c r="V43" i="5"/>
  <c r="K11" i="5"/>
  <c r="M11" i="5" s="1"/>
  <c r="V42" i="5"/>
  <c r="K13" i="5"/>
  <c r="M13" i="5" s="1"/>
  <c r="V41" i="5"/>
  <c r="V40" i="5"/>
  <c r="K17" i="5"/>
  <c r="M17" i="5" s="1"/>
  <c r="O17" i="5" s="1"/>
  <c r="M8" i="5"/>
  <c r="M12" i="5"/>
  <c r="W35" i="5"/>
  <c r="W34" i="5"/>
  <c r="N36" i="5" s="1"/>
  <c r="W33" i="5"/>
  <c r="N15" i="5" s="1"/>
  <c r="N12" i="5"/>
  <c r="W32" i="5"/>
  <c r="W31" i="5"/>
  <c r="N20" i="5" s="1"/>
  <c r="W30" i="5"/>
  <c r="N11" i="5" s="1"/>
  <c r="N8" i="5"/>
  <c r="W29" i="5"/>
  <c r="N28" i="5"/>
  <c r="W28" i="5"/>
  <c r="N6" i="5" s="1"/>
  <c r="D22" i="5"/>
  <c r="D24" i="5" s="1"/>
  <c r="N22" i="5"/>
  <c r="N23" i="5"/>
  <c r="N21" i="5"/>
  <c r="K31" i="5"/>
  <c r="M31" i="5" s="1"/>
  <c r="K36" i="5"/>
  <c r="M36" i="5"/>
  <c r="O36" i="5" s="1"/>
  <c r="K19" i="5"/>
  <c r="M19" i="5"/>
  <c r="N29" i="5"/>
  <c r="K9" i="5"/>
  <c r="M9" i="5" s="1"/>
  <c r="K5" i="5"/>
  <c r="M5" i="5"/>
  <c r="N26" i="5"/>
  <c r="K16" i="5"/>
  <c r="M16" i="5"/>
  <c r="K32" i="5"/>
  <c r="M32" i="5" s="1"/>
  <c r="N14" i="5"/>
  <c r="N10" i="5"/>
  <c r="N38" i="5"/>
  <c r="N39" i="5"/>
  <c r="N37" i="5"/>
  <c r="K37" i="5"/>
  <c r="M37" i="5" s="1"/>
  <c r="K20" i="5"/>
  <c r="M20" i="5" s="1"/>
  <c r="O20" i="5"/>
  <c r="K34" i="5"/>
  <c r="M34" i="5"/>
  <c r="D22" i="4"/>
  <c r="D25" i="4" s="1"/>
  <c r="V4" i="2"/>
  <c r="V6" i="2"/>
  <c r="W6" i="2"/>
  <c r="V5" i="2"/>
  <c r="S7" i="1"/>
  <c r="S8" i="1"/>
  <c r="S9" i="1"/>
  <c r="S10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5" i="1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W35" i="2"/>
  <c r="W34" i="2"/>
  <c r="N30" i="2" s="1"/>
  <c r="O30" i="2" s="1"/>
  <c r="W33" i="2"/>
  <c r="W32" i="2"/>
  <c r="W31" i="2"/>
  <c r="W30" i="2"/>
  <c r="N8" i="2" s="1"/>
  <c r="N19" i="2"/>
  <c r="W29" i="2"/>
  <c r="N21" i="2" s="1"/>
  <c r="W28" i="2"/>
  <c r="N4" i="2" s="1"/>
  <c r="W27" i="2"/>
  <c r="N20" i="2"/>
  <c r="O20" i="2"/>
  <c r="R20" i="2" s="1"/>
  <c r="N24" i="2"/>
  <c r="N22" i="2"/>
  <c r="O22" i="2" s="1"/>
  <c r="R22" i="2" s="1"/>
  <c r="N29" i="2"/>
  <c r="D22" i="2"/>
  <c r="D25" i="2" s="1"/>
  <c r="N11" i="1"/>
  <c r="S11" i="1"/>
  <c r="A30" i="1"/>
  <c r="B30" i="1"/>
  <c r="D24" i="2"/>
  <c r="D31" i="2" s="1"/>
  <c r="J124" i="6"/>
  <c r="J136" i="6"/>
  <c r="J147" i="6"/>
  <c r="J129" i="6"/>
  <c r="J118" i="6"/>
  <c r="J134" i="6"/>
  <c r="J146" i="6"/>
  <c r="J127" i="6"/>
  <c r="I91" i="6"/>
  <c r="J91" i="6" s="1"/>
  <c r="N6" i="2"/>
  <c r="O6" i="2" s="1"/>
  <c r="R6" i="2"/>
  <c r="N13" i="5"/>
  <c r="O13" i="5"/>
  <c r="K33" i="5"/>
  <c r="M33" i="5" s="1"/>
  <c r="N31" i="5"/>
  <c r="O31" i="5"/>
  <c r="O8" i="5"/>
  <c r="J128" i="6"/>
  <c r="J131" i="6"/>
  <c r="I83" i="6"/>
  <c r="J83" i="6" s="1"/>
  <c r="J111" i="6"/>
  <c r="J145" i="6"/>
  <c r="J122" i="6"/>
  <c r="J138" i="6"/>
  <c r="J115" i="6"/>
  <c r="J135" i="6"/>
  <c r="I99" i="6"/>
  <c r="J99" i="6" s="1"/>
  <c r="O11" i="5"/>
  <c r="O24" i="2"/>
  <c r="R24" i="2"/>
  <c r="O8" i="2"/>
  <c r="R8" i="2" s="1"/>
  <c r="N34" i="2"/>
  <c r="N30" i="5"/>
  <c r="K30" i="5"/>
  <c r="M30" i="5"/>
  <c r="K23" i="5"/>
  <c r="M23" i="5"/>
  <c r="O23" i="5" s="1"/>
  <c r="J116" i="6"/>
  <c r="J140" i="6"/>
  <c r="J139" i="6"/>
  <c r="I87" i="6"/>
  <c r="J87" i="6" s="1"/>
  <c r="J137" i="6"/>
  <c r="J114" i="6"/>
  <c r="J126" i="6"/>
  <c r="J123" i="6"/>
  <c r="J143" i="6"/>
  <c r="O12" i="5"/>
  <c r="R30" i="2"/>
  <c r="N35" i="2"/>
  <c r="O35" i="2" s="1"/>
  <c r="R35" i="2"/>
  <c r="N33" i="2"/>
  <c r="N25" i="2"/>
  <c r="O25" i="2"/>
  <c r="R25" i="2" s="1"/>
  <c r="N17" i="2"/>
  <c r="O17" i="2" s="1"/>
  <c r="R17" i="2"/>
  <c r="D30" i="2"/>
  <c r="O37" i="5"/>
  <c r="D25" i="5"/>
  <c r="D30" i="5" s="1"/>
  <c r="K14" i="5"/>
  <c r="M14" i="5" s="1"/>
  <c r="O14" i="5" s="1"/>
  <c r="K26" i="5"/>
  <c r="M26" i="5"/>
  <c r="O26" i="5" s="1"/>
  <c r="K22" i="5"/>
  <c r="M22" i="5" s="1"/>
  <c r="O22" i="5" s="1"/>
  <c r="K18" i="5"/>
  <c r="M18" i="5"/>
  <c r="K6" i="5"/>
  <c r="M6" i="5"/>
  <c r="O6" i="5" s="1"/>
  <c r="O30" i="5"/>
  <c r="N23" i="2"/>
  <c r="O23" i="2"/>
  <c r="R23" i="2" s="1"/>
  <c r="O34" i="2"/>
  <c r="R34" i="2" s="1"/>
  <c r="N7" i="2"/>
  <c r="O7" i="2" s="1"/>
  <c r="R7" i="2" s="1"/>
  <c r="N27" i="2"/>
  <c r="O27" i="2"/>
  <c r="R27" i="2" s="1"/>
  <c r="N11" i="2"/>
  <c r="O11" i="2" s="1"/>
  <c r="R11" i="2" s="1"/>
  <c r="N15" i="2"/>
  <c r="O15" i="2" s="1"/>
  <c r="R15" i="2" s="1"/>
  <c r="N16" i="5"/>
  <c r="O16" i="5"/>
  <c r="N18" i="5"/>
  <c r="N17" i="5"/>
  <c r="N19" i="5"/>
  <c r="O19" i="5" s="1"/>
  <c r="N9" i="5"/>
  <c r="N4" i="5"/>
  <c r="N7" i="5"/>
  <c r="N28" i="2"/>
  <c r="O28" i="2"/>
  <c r="R28" i="2" s="1"/>
  <c r="N10" i="2"/>
  <c r="O10" i="2" s="1"/>
  <c r="R10" i="2" s="1"/>
  <c r="N26" i="2"/>
  <c r="O26" i="2" s="1"/>
  <c r="R26" i="2"/>
  <c r="N32" i="2"/>
  <c r="O32" i="2" s="1"/>
  <c r="R32" i="2"/>
  <c r="K10" i="5"/>
  <c r="M10" i="5"/>
  <c r="O10" i="5" s="1"/>
  <c r="N5" i="5"/>
  <c r="O5" i="5" s="1"/>
  <c r="K7" i="5"/>
  <c r="M7" i="5" s="1"/>
  <c r="O7" i="5" s="1"/>
  <c r="O18" i="5"/>
  <c r="P10" i="4" l="1"/>
  <c r="Q10" i="4" s="1"/>
  <c r="P11" i="4"/>
  <c r="Q11" i="4" s="1"/>
  <c r="P8" i="4"/>
  <c r="Q8" i="4" s="1"/>
  <c r="P9" i="4"/>
  <c r="Q9" i="4" s="1"/>
  <c r="T9" i="4" s="1"/>
  <c r="P38" i="4"/>
  <c r="Q38" i="4" s="1"/>
  <c r="T38" i="4" s="1"/>
  <c r="P39" i="4"/>
  <c r="Q39" i="4" s="1"/>
  <c r="P36" i="4"/>
  <c r="Q36" i="4" s="1"/>
  <c r="P37" i="4"/>
  <c r="Q37" i="4" s="1"/>
  <c r="T37" i="4" s="1"/>
  <c r="P34" i="4"/>
  <c r="Q34" i="4" s="1"/>
  <c r="P35" i="4"/>
  <c r="Q35" i="4" s="1"/>
  <c r="T35" i="4" s="1"/>
  <c r="P32" i="4"/>
  <c r="Q32" i="4" s="1"/>
  <c r="P33" i="4"/>
  <c r="Q33" i="4" s="1"/>
  <c r="T33" i="4" s="1"/>
  <c r="Y29" i="4"/>
  <c r="Y27" i="4"/>
  <c r="D24" i="4"/>
  <c r="Y33" i="4"/>
  <c r="Y32" i="4"/>
  <c r="Y31" i="4"/>
  <c r="N33" i="5"/>
  <c r="O33" i="5" s="1"/>
  <c r="N32" i="5"/>
  <c r="O32" i="5" s="1"/>
  <c r="N34" i="5"/>
  <c r="N24" i="5"/>
  <c r="N27" i="5"/>
  <c r="N25" i="5"/>
  <c r="T36" i="4"/>
  <c r="O27" i="5"/>
  <c r="T39" i="4"/>
  <c r="T11" i="4"/>
  <c r="T8" i="4"/>
  <c r="T10" i="4"/>
  <c r="N14" i="2"/>
  <c r="O14" i="2" s="1"/>
  <c r="R14" i="2" s="1"/>
  <c r="N12" i="2"/>
  <c r="O12" i="2" s="1"/>
  <c r="R12" i="2" s="1"/>
  <c r="N13" i="2"/>
  <c r="O13" i="2" s="1"/>
  <c r="R13" i="2" s="1"/>
  <c r="O39" i="5"/>
  <c r="N35" i="5"/>
  <c r="N18" i="2"/>
  <c r="O18" i="2" s="1"/>
  <c r="R18" i="2" s="1"/>
  <c r="N16" i="2"/>
  <c r="O16" i="2" s="1"/>
  <c r="R16" i="2" s="1"/>
  <c r="O33" i="2"/>
  <c r="R33" i="2" s="1"/>
  <c r="O21" i="2"/>
  <c r="R21" i="2" s="1"/>
  <c r="D31" i="5"/>
  <c r="Y30" i="4"/>
  <c r="N36" i="2"/>
  <c r="O36" i="2" s="1"/>
  <c r="R36" i="2" s="1"/>
  <c r="N37" i="2"/>
  <c r="O37" i="2" s="1"/>
  <c r="R37" i="2" s="1"/>
  <c r="N38" i="2"/>
  <c r="O38" i="2" s="1"/>
  <c r="R38" i="2" s="1"/>
  <c r="N39" i="2"/>
  <c r="O39" i="2" s="1"/>
  <c r="R39" i="2" s="1"/>
  <c r="O34" i="5"/>
  <c r="O9" i="5"/>
  <c r="T34" i="4"/>
  <c r="T32" i="4"/>
  <c r="O29" i="2"/>
  <c r="R29" i="2" s="1"/>
  <c r="K4" i="5"/>
  <c r="M4" i="5" s="1"/>
  <c r="O4" i="5" s="1"/>
  <c r="K38" i="5"/>
  <c r="M38" i="5" s="1"/>
  <c r="O38" i="5" s="1"/>
  <c r="K29" i="5"/>
  <c r="M29" i="5" s="1"/>
  <c r="O29" i="5" s="1"/>
  <c r="K28" i="5"/>
  <c r="M28" i="5" s="1"/>
  <c r="O28" i="5" s="1"/>
  <c r="K25" i="5"/>
  <c r="M25" i="5" s="1"/>
  <c r="K24" i="5"/>
  <c r="M24" i="5" s="1"/>
  <c r="O24" i="5" s="1"/>
  <c r="J144" i="6"/>
  <c r="J120" i="6"/>
  <c r="J112" i="6"/>
  <c r="O4" i="2"/>
  <c r="J119" i="6"/>
  <c r="N31" i="2"/>
  <c r="O31" i="2" s="1"/>
  <c r="R31" i="2" s="1"/>
  <c r="N9" i="2"/>
  <c r="O9" i="2" s="1"/>
  <c r="R9" i="2" s="1"/>
  <c r="N5" i="2"/>
  <c r="O5" i="2" s="1"/>
  <c r="R5" i="2" s="1"/>
  <c r="C30" i="1"/>
  <c r="O19" i="2"/>
  <c r="R19" i="2" s="1"/>
  <c r="K21" i="5"/>
  <c r="M21" i="5" s="1"/>
  <c r="O21" i="5" s="1"/>
  <c r="K15" i="5"/>
  <c r="M15" i="5" s="1"/>
  <c r="O15" i="5" s="1"/>
  <c r="K35" i="5"/>
  <c r="M35" i="5" s="1"/>
  <c r="O35" i="5" s="1"/>
  <c r="I107" i="6"/>
  <c r="J107" i="6" s="1"/>
  <c r="I102" i="6"/>
  <c r="J102" i="6" s="1"/>
  <c r="J142" i="6"/>
  <c r="I82" i="6"/>
  <c r="J82" i="6" s="1"/>
  <c r="P30" i="4" l="1"/>
  <c r="Q30" i="4" s="1"/>
  <c r="T30" i="4" s="1"/>
  <c r="P29" i="4"/>
  <c r="Q29" i="4" s="1"/>
  <c r="T29" i="4" s="1"/>
  <c r="P31" i="4"/>
  <c r="Q31" i="4" s="1"/>
  <c r="T31" i="4" s="1"/>
  <c r="P28" i="4"/>
  <c r="Q28" i="4" s="1"/>
  <c r="T28" i="4" s="1"/>
  <c r="P18" i="4"/>
  <c r="Q18" i="4" s="1"/>
  <c r="P19" i="4"/>
  <c r="Q19" i="4" s="1"/>
  <c r="P16" i="4"/>
  <c r="Q16" i="4" s="1"/>
  <c r="P17" i="4"/>
  <c r="Q17" i="4" s="1"/>
  <c r="P22" i="4"/>
  <c r="Q22" i="4" s="1"/>
  <c r="T22" i="4" s="1"/>
  <c r="P23" i="4"/>
  <c r="Q23" i="4" s="1"/>
  <c r="T23" i="4" s="1"/>
  <c r="P21" i="4"/>
  <c r="Q21" i="4" s="1"/>
  <c r="T21" i="4" s="1"/>
  <c r="P20" i="4"/>
  <c r="Q20" i="4" s="1"/>
  <c r="T20" i="4" s="1"/>
  <c r="P6" i="4"/>
  <c r="Q6" i="4" s="1"/>
  <c r="T6" i="4" s="1"/>
  <c r="P7" i="4"/>
  <c r="Q7" i="4" s="1"/>
  <c r="T7" i="4" s="1"/>
  <c r="P5" i="4"/>
  <c r="Q5" i="4" s="1"/>
  <c r="T5" i="4" s="1"/>
  <c r="P4" i="4"/>
  <c r="Q4" i="4" s="1"/>
  <c r="P26" i="4"/>
  <c r="Q26" i="4" s="1"/>
  <c r="T26" i="4" s="1"/>
  <c r="P27" i="4"/>
  <c r="Q27" i="4" s="1"/>
  <c r="T27" i="4" s="1"/>
  <c r="P25" i="4"/>
  <c r="Q25" i="4" s="1"/>
  <c r="T25" i="4" s="1"/>
  <c r="P24" i="4"/>
  <c r="Q24" i="4" s="1"/>
  <c r="T24" i="4" s="1"/>
  <c r="P14" i="4"/>
  <c r="Q14" i="4" s="1"/>
  <c r="T14" i="4" s="1"/>
  <c r="P15" i="4"/>
  <c r="Q15" i="4" s="1"/>
  <c r="T15" i="4" s="1"/>
  <c r="P12" i="4"/>
  <c r="Q12" i="4" s="1"/>
  <c r="T12" i="4" s="1"/>
  <c r="P13" i="4"/>
  <c r="Q13" i="4" s="1"/>
  <c r="T13" i="4" s="1"/>
  <c r="D30" i="4"/>
  <c r="D31" i="4"/>
  <c r="T18" i="4"/>
  <c r="T17" i="4"/>
  <c r="T19" i="4"/>
  <c r="T16" i="4"/>
  <c r="R4" i="2"/>
  <c r="O41" i="2"/>
  <c r="O25" i="5"/>
  <c r="O41" i="5"/>
  <c r="Q41" i="4" l="1"/>
  <c r="T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Maurizio Ventura</author>
  </authors>
  <commentList>
    <comment ref="C3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Maurizio Ventura:</t>
        </r>
        <r>
          <rPr>
            <sz val="9"/>
            <color indexed="81"/>
            <rFont val="Tahoma"/>
            <family val="2"/>
          </rPr>
          <t xml:space="preserve">
usato valore di LMA del 2014 perché quello del 2015 non ancora disponibile (la lettiera cade tardi)</t>
        </r>
      </text>
    </comment>
    <comment ref="D3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Maurizio Ventura:</t>
        </r>
        <r>
          <rPr>
            <sz val="9"/>
            <color indexed="81"/>
            <rFont val="Tahoma"/>
            <family val="2"/>
          </rPr>
          <t xml:space="preserve">
g lettera da inserire in ogni ltter bag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Maurizio Ventura</author>
  </authors>
  <commentList>
    <comment ref="E2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Maurizio Ventura:</t>
        </r>
        <r>
          <rPr>
            <sz val="9"/>
            <color indexed="81"/>
            <rFont val="Tahoma"/>
            <family val="2"/>
          </rPr>
          <t xml:space="preserve">
g lettera da inserire in ogni ltter bag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Maurizio Ventura</author>
  </authors>
  <commentList>
    <comment ref="E24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Maurizio Ventura:</t>
        </r>
        <r>
          <rPr>
            <sz val="9"/>
            <color indexed="81"/>
            <rFont val="Tahoma"/>
            <family val="2"/>
          </rPr>
          <t xml:space="preserve">
g lettera da inserire in ogni ltter bag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Maurizio Ventura</author>
  </authors>
  <commentList>
    <comment ref="E24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Maurizio Ventura:</t>
        </r>
        <r>
          <rPr>
            <sz val="9"/>
            <color indexed="81"/>
            <rFont val="Tahoma"/>
            <family val="2"/>
          </rPr>
          <t xml:space="preserve">
g lettera da inserire in ogni ltter bag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Maurizio Ventura</author>
  </authors>
  <commentList>
    <comment ref="A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Maurizio Ventura:</t>
        </r>
        <r>
          <rPr>
            <sz val="9"/>
            <color indexed="81"/>
            <rFont val="Tahoma"/>
            <family val="2"/>
          </rPr>
          <t xml:space="preserve">
Copy of 170317 - Monticolo varie results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ABortolazzi</author>
  </authors>
  <commentList>
    <comment ref="K80" authorId="0" shapeId="0" xr:uid="{1AC38675-9E93-4A1B-A115-74D19D331076}">
      <text>
        <r>
          <rPr>
            <b/>
            <sz val="9"/>
            <color indexed="81"/>
            <rFont val="Tahoma"/>
            <family val="2"/>
          </rPr>
          <t>ABortolazzi:</t>
        </r>
        <r>
          <rPr>
            <sz val="9"/>
            <color indexed="81"/>
            <rFont val="Tahoma"/>
            <family val="2"/>
          </rPr>
          <t xml:space="preserve">
Non c'è corrispondenza con la tavola LB2018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ABortolazzi</author>
  </authors>
  <commentList>
    <comment ref="K97" authorId="0" shapeId="0" xr:uid="{C20DC306-4189-4354-AB31-D982692A91B7}">
      <text>
        <r>
          <rPr>
            <b/>
            <sz val="9"/>
            <color indexed="81"/>
            <rFont val="Tahoma"/>
            <family val="2"/>
          </rPr>
          <t>ABortolazzi:</t>
        </r>
        <r>
          <rPr>
            <sz val="9"/>
            <color indexed="81"/>
            <rFont val="Tahoma"/>
            <family val="2"/>
          </rPr>
          <t xml:space="preserve">
Non c'è corrispondenza con la tavola LB2018</t>
        </r>
      </text>
    </comment>
  </commentList>
</comments>
</file>

<file path=xl/sharedStrings.xml><?xml version="1.0" encoding="utf-8"?>
<sst xmlns="http://schemas.openxmlformats.org/spreadsheetml/2006/main" count="2464" uniqueCount="395">
  <si>
    <t>date prelievo:</t>
  </si>
  <si>
    <t>g</t>
  </si>
  <si>
    <t>%</t>
  </si>
  <si>
    <t>data deposizione</t>
  </si>
  <si>
    <t>plot</t>
  </si>
  <si>
    <t>replica</t>
  </si>
  <si>
    <t>tratt</t>
  </si>
  <si>
    <t>LB</t>
  </si>
  <si>
    <t>serie</t>
  </si>
  <si>
    <t>Cod</t>
  </si>
  <si>
    <t>PS alla deposizione</t>
  </si>
  <si>
    <t>data prelievo</t>
  </si>
  <si>
    <t>PS al prelievo</t>
  </si>
  <si>
    <t>N%</t>
  </si>
  <si>
    <t>C%</t>
  </si>
  <si>
    <t xml:space="preserve">remaining mass </t>
  </si>
  <si>
    <t>13.01.16</t>
  </si>
  <si>
    <t>A</t>
  </si>
  <si>
    <t>2.1 A</t>
  </si>
  <si>
    <t>below</t>
  </si>
  <si>
    <t>2.2 A</t>
  </si>
  <si>
    <t>control</t>
  </si>
  <si>
    <t>2.3 A</t>
  </si>
  <si>
    <t>above</t>
  </si>
  <si>
    <t>2.4 A</t>
  </si>
  <si>
    <t>4.1 A</t>
  </si>
  <si>
    <t>4.2 A</t>
  </si>
  <si>
    <t>4.3 A</t>
  </si>
  <si>
    <t>4.4 A</t>
  </si>
  <si>
    <t>7.1 A</t>
  </si>
  <si>
    <t>7.2 A</t>
  </si>
  <si>
    <t>7.3 A</t>
  </si>
  <si>
    <t>7.4 A</t>
  </si>
  <si>
    <t>Litter bags 2015:</t>
  </si>
  <si>
    <t>3.1 A</t>
  </si>
  <si>
    <t>3.2 A</t>
  </si>
  <si>
    <t>misure LB</t>
  </si>
  <si>
    <t>3.3 A</t>
  </si>
  <si>
    <t>3.4 A</t>
  </si>
  <si>
    <t>6.1 A</t>
  </si>
  <si>
    <t>6.2 A</t>
  </si>
  <si>
    <t>6.3 A</t>
  </si>
  <si>
    <t>6.4 A</t>
  </si>
  <si>
    <t>8.1 A</t>
  </si>
  <si>
    <t>8.2 A</t>
  </si>
  <si>
    <t>8.3 A</t>
  </si>
  <si>
    <t>8.4 A</t>
  </si>
  <si>
    <t>1.1 A</t>
  </si>
  <si>
    <t>media area LB</t>
  </si>
  <si>
    <t>1.2 A</t>
  </si>
  <si>
    <t>cm2</t>
  </si>
  <si>
    <t>1.3 A</t>
  </si>
  <si>
    <t>g / LB</t>
  </si>
  <si>
    <t>1.4 A</t>
  </si>
  <si>
    <t>5.1 A</t>
  </si>
  <si>
    <t>LMA 2014 (g/m2)</t>
  </si>
  <si>
    <t>5.2 A</t>
  </si>
  <si>
    <t>5.3 A</t>
  </si>
  <si>
    <t>5.4 A</t>
  </si>
  <si>
    <t>9.1 A</t>
  </si>
  <si>
    <t>9.2 A</t>
  </si>
  <si>
    <t>9.3 A</t>
  </si>
  <si>
    <t>9.4 A</t>
  </si>
  <si>
    <t>11.01.17</t>
  </si>
  <si>
    <t>peso iniziale lettiera per singola LB:</t>
  </si>
  <si>
    <t>tara (g)</t>
  </si>
  <si>
    <t>PF lordo lettiera (g)</t>
  </si>
  <si>
    <t>PF netto lettiera (g)</t>
  </si>
  <si>
    <t>PS/PF</t>
  </si>
  <si>
    <t>PS prelievo</t>
  </si>
  <si>
    <t>B</t>
  </si>
  <si>
    <t>2.1 B</t>
  </si>
  <si>
    <t>2.2 B</t>
  </si>
  <si>
    <t>2.3 B</t>
  </si>
  <si>
    <t>2.4 B</t>
  </si>
  <si>
    <t>4.1 B</t>
  </si>
  <si>
    <t>4.2 B</t>
  </si>
  <si>
    <t>4.3 B</t>
  </si>
  <si>
    <t>4.4 B</t>
  </si>
  <si>
    <t>7.1 B</t>
  </si>
  <si>
    <t>7.2 B</t>
  </si>
  <si>
    <t>7.3 B</t>
  </si>
  <si>
    <t>7.4 B</t>
  </si>
  <si>
    <t>1.1 B</t>
  </si>
  <si>
    <t>1.2 B</t>
  </si>
  <si>
    <t>1.3 B</t>
  </si>
  <si>
    <t>1.4 B</t>
  </si>
  <si>
    <t>3.1 B</t>
  </si>
  <si>
    <t>cm</t>
  </si>
  <si>
    <t>3.2 B</t>
  </si>
  <si>
    <t>3.3 B</t>
  </si>
  <si>
    <t>3.4 B</t>
  </si>
  <si>
    <t>media</t>
  </si>
  <si>
    <t>6.1 B</t>
  </si>
  <si>
    <t>SE</t>
  </si>
  <si>
    <t>6.2 B</t>
  </si>
  <si>
    <t>subcampione per umiditá</t>
  </si>
  <si>
    <t>6.3 B</t>
  </si>
  <si>
    <t>PF</t>
  </si>
  <si>
    <t>PS</t>
  </si>
  <si>
    <t>media Lettiera 2015 (g/m2)</t>
  </si>
  <si>
    <t>6.4 B</t>
  </si>
  <si>
    <t>SE Lettiera 2015 (g/m2)</t>
  </si>
  <si>
    <t>8.1 B</t>
  </si>
  <si>
    <t>8.2 B</t>
  </si>
  <si>
    <t>8.3 B</t>
  </si>
  <si>
    <t>8.4 B</t>
  </si>
  <si>
    <t>9.1 B</t>
  </si>
  <si>
    <t>9.2 B</t>
  </si>
  <si>
    <t>9.3 B</t>
  </si>
  <si>
    <t>9.4 B</t>
  </si>
  <si>
    <t>5.1 B</t>
  </si>
  <si>
    <t>5.2 B</t>
  </si>
  <si>
    <t>5.3 B</t>
  </si>
  <si>
    <t>5.4 B</t>
  </si>
  <si>
    <t>graffe (g)</t>
  </si>
  <si>
    <t>tara finale</t>
  </si>
  <si>
    <t>peso al prelievo</t>
  </si>
  <si>
    <t xml:space="preserve">Massa rimasta </t>
  </si>
  <si>
    <t>C</t>
  </si>
  <si>
    <t>1.1 C</t>
  </si>
  <si>
    <t>1.2 C</t>
  </si>
  <si>
    <t>1.3 C</t>
  </si>
  <si>
    <t>1.4 C</t>
  </si>
  <si>
    <t>2.1 C</t>
  </si>
  <si>
    <t>2.2 C</t>
  </si>
  <si>
    <t>2.3 C</t>
  </si>
  <si>
    <t>2.4 C</t>
  </si>
  <si>
    <t>3.1 C</t>
  </si>
  <si>
    <t>3.2 C</t>
  </si>
  <si>
    <t>3.3 C</t>
  </si>
  <si>
    <t>3.4 C</t>
  </si>
  <si>
    <t>4.1 C</t>
  </si>
  <si>
    <t>4.2 C</t>
  </si>
  <si>
    <t>4.3 C</t>
  </si>
  <si>
    <t>4.4 C</t>
  </si>
  <si>
    <t>5.1 C</t>
  </si>
  <si>
    <t>5.2 C</t>
  </si>
  <si>
    <t>5.3 C</t>
  </si>
  <si>
    <t>5.4 C</t>
  </si>
  <si>
    <t>6.1 C</t>
  </si>
  <si>
    <t>6.2 C</t>
  </si>
  <si>
    <t>6.3 C</t>
  </si>
  <si>
    <t>6.4 C</t>
  </si>
  <si>
    <t>7.1 C</t>
  </si>
  <si>
    <t>7.2 C</t>
  </si>
  <si>
    <t>7.3 C</t>
  </si>
  <si>
    <t>7.4 C</t>
  </si>
  <si>
    <t>8.1 C</t>
  </si>
  <si>
    <t>8.2 C</t>
  </si>
  <si>
    <t>8.3 C</t>
  </si>
  <si>
    <t>8.4 C</t>
  </si>
  <si>
    <t>9.1 C</t>
  </si>
  <si>
    <t>9.2 C</t>
  </si>
  <si>
    <t>tara</t>
  </si>
  <si>
    <t>Pf tot</t>
  </si>
  <si>
    <t>Ps tot</t>
  </si>
  <si>
    <t>Pf</t>
  </si>
  <si>
    <t>9.3 C</t>
  </si>
  <si>
    <t>9.4 C</t>
  </si>
  <si>
    <t>D</t>
  </si>
  <si>
    <t>2.1 D</t>
  </si>
  <si>
    <t>2.2 D</t>
  </si>
  <si>
    <t>2.3 D</t>
  </si>
  <si>
    <t>2.4 D</t>
  </si>
  <si>
    <t>4.1 D</t>
  </si>
  <si>
    <t>4.2 D</t>
  </si>
  <si>
    <t>4.3 D</t>
  </si>
  <si>
    <t>4.4 D</t>
  </si>
  <si>
    <t>7.1 D</t>
  </si>
  <si>
    <t>7.2 D</t>
  </si>
  <si>
    <t>7.3 D</t>
  </si>
  <si>
    <t>7.4 D</t>
  </si>
  <si>
    <t>1.1 D</t>
  </si>
  <si>
    <t>1.2 D</t>
  </si>
  <si>
    <t>1.3 D</t>
  </si>
  <si>
    <t>1.4 D</t>
  </si>
  <si>
    <t>5.1 D</t>
  </si>
  <si>
    <t>5.2 D</t>
  </si>
  <si>
    <t>5.3 D</t>
  </si>
  <si>
    <t>5.4 D</t>
  </si>
  <si>
    <t>9.1 D</t>
  </si>
  <si>
    <t>9.2 D</t>
  </si>
  <si>
    <t>9.3 D</t>
  </si>
  <si>
    <t>9.4 D</t>
  </si>
  <si>
    <t>3.1 D</t>
  </si>
  <si>
    <t>3.2 D</t>
  </si>
  <si>
    <t>3.3 D</t>
  </si>
  <si>
    <t>3.4 D</t>
  </si>
  <si>
    <t>6.1 D</t>
  </si>
  <si>
    <t>6.2 D</t>
  </si>
  <si>
    <t>6.3 D</t>
  </si>
  <si>
    <t>6.4 D</t>
  </si>
  <si>
    <t>8.1 D</t>
  </si>
  <si>
    <t>8.2 D</t>
  </si>
  <si>
    <t>8.3 D</t>
  </si>
  <si>
    <t>8.4 D</t>
  </si>
  <si>
    <t>peso graffette</t>
  </si>
  <si>
    <t>Sample ID</t>
  </si>
  <si>
    <t>comment</t>
  </si>
  <si>
    <t>comparment</t>
  </si>
  <si>
    <t>Analysis</t>
  </si>
  <si>
    <t>trattamento</t>
  </si>
  <si>
    <t>lavaggio (foglie)</t>
  </si>
  <si>
    <t>d13C</t>
  </si>
  <si>
    <t>d15N</t>
  </si>
  <si>
    <t>Monticolo litter bags prelievo 06/2016</t>
  </si>
  <si>
    <t>litter bags</t>
  </si>
  <si>
    <t>59120</t>
  </si>
  <si>
    <t>59121</t>
  </si>
  <si>
    <t>59122</t>
  </si>
  <si>
    <t>59123</t>
  </si>
  <si>
    <t>59124</t>
  </si>
  <si>
    <t>59126</t>
  </si>
  <si>
    <t>59127</t>
  </si>
  <si>
    <t>59128</t>
  </si>
  <si>
    <t>59129</t>
  </si>
  <si>
    <t>Serie</t>
  </si>
  <si>
    <t>ID</t>
  </si>
  <si>
    <t>Data Deposizione</t>
  </si>
  <si>
    <t>Data Prelievo 1</t>
  </si>
  <si>
    <t>Data Prelievo 2</t>
  </si>
  <si>
    <t>Data Prelievo 3</t>
  </si>
  <si>
    <t>Data Prelievo 4</t>
  </si>
  <si>
    <t>Analizzato</t>
  </si>
  <si>
    <t>13-01-16</t>
  </si>
  <si>
    <t>25-01-18</t>
  </si>
  <si>
    <t>22-01-19</t>
  </si>
  <si>
    <t>macinato</t>
  </si>
  <si>
    <t>13-06-17</t>
  </si>
  <si>
    <t>seccato a 40</t>
  </si>
  <si>
    <t>27-06-18</t>
  </si>
  <si>
    <t>da raccogliere</t>
  </si>
  <si>
    <t>id per data</t>
  </si>
  <si>
    <t>giorni dalla deposizione</t>
  </si>
  <si>
    <t>1 A</t>
  </si>
  <si>
    <t>2 A</t>
  </si>
  <si>
    <t>3 A</t>
  </si>
  <si>
    <t>4 A</t>
  </si>
  <si>
    <t>1 B</t>
  </si>
  <si>
    <t>2 B</t>
  </si>
  <si>
    <t>3 B</t>
  </si>
  <si>
    <t>4 B</t>
  </si>
  <si>
    <t>1 C</t>
  </si>
  <si>
    <t>2 C</t>
  </si>
  <si>
    <t>?</t>
  </si>
  <si>
    <t xml:space="preserve">Average of remaining mass </t>
  </si>
  <si>
    <t>days</t>
  </si>
  <si>
    <t>Identifier 1</t>
  </si>
  <si>
    <t xml:space="preserve"> Analysis</t>
  </si>
  <si>
    <t>AT% 15N/14N</t>
  </si>
  <si>
    <t>D15N</t>
  </si>
  <si>
    <t>102602</t>
  </si>
  <si>
    <t>102603</t>
  </si>
  <si>
    <t>102604</t>
  </si>
  <si>
    <t>102605</t>
  </si>
  <si>
    <t>102606</t>
  </si>
  <si>
    <t>102607</t>
  </si>
  <si>
    <t>102608</t>
  </si>
  <si>
    <t>102609</t>
  </si>
  <si>
    <t>102611</t>
  </si>
  <si>
    <t>106549</t>
  </si>
  <si>
    <t>106550</t>
  </si>
  <si>
    <t>106551</t>
  </si>
  <si>
    <t>106552</t>
  </si>
  <si>
    <t>106553</t>
  </si>
  <si>
    <t>106554</t>
  </si>
  <si>
    <t>106556</t>
  </si>
  <si>
    <t>106557</t>
  </si>
  <si>
    <t>106558</t>
  </si>
  <si>
    <t>106559</t>
  </si>
  <si>
    <t>106560</t>
  </si>
  <si>
    <t>106561</t>
  </si>
  <si>
    <t>106562</t>
  </si>
  <si>
    <t>106566</t>
  </si>
  <si>
    <t>106567</t>
  </si>
  <si>
    <t>106568</t>
  </si>
  <si>
    <t>106569</t>
  </si>
  <si>
    <t>106570</t>
  </si>
  <si>
    <t>106571</t>
  </si>
  <si>
    <t>106572</t>
  </si>
  <si>
    <t>106573</t>
  </si>
  <si>
    <t>106575</t>
  </si>
  <si>
    <t>106576</t>
  </si>
  <si>
    <t>106577</t>
  </si>
  <si>
    <t>106578</t>
  </si>
  <si>
    <t>Amount</t>
  </si>
  <si>
    <t>107843</t>
  </si>
  <si>
    <t>107844</t>
  </si>
  <si>
    <t>107845</t>
  </si>
  <si>
    <t>107846</t>
  </si>
  <si>
    <t>107848</t>
  </si>
  <si>
    <t>107849</t>
  </si>
  <si>
    <t>107850</t>
  </si>
  <si>
    <t>107851</t>
  </si>
  <si>
    <t>107852</t>
  </si>
  <si>
    <t>a</t>
  </si>
  <si>
    <t>b</t>
  </si>
  <si>
    <t>Row Labels</t>
  </si>
  <si>
    <t>Average of N rim</t>
  </si>
  <si>
    <t>Average of C rim</t>
  </si>
  <si>
    <t>Average of Average of N rim</t>
  </si>
  <si>
    <t>StdDev of Average of N rim2</t>
  </si>
  <si>
    <t>Count of Average of N rim3</t>
  </si>
  <si>
    <t>Average of Average of C rim</t>
  </si>
  <si>
    <t>StdDev of Average of C rim2</t>
  </si>
  <si>
    <t>Count of Average of C rim3</t>
  </si>
  <si>
    <t>c</t>
  </si>
  <si>
    <t>serie A_N</t>
  </si>
  <si>
    <t>serie B_N</t>
  </si>
  <si>
    <t>serie B_N bis</t>
  </si>
  <si>
    <t>serie A_C</t>
  </si>
  <si>
    <t>serie B_C</t>
  </si>
  <si>
    <t>AB</t>
  </si>
  <si>
    <t>BL</t>
  </si>
  <si>
    <t>CON</t>
  </si>
  <si>
    <t>Grand Total</t>
  </si>
  <si>
    <t>Days</t>
  </si>
  <si>
    <t>Average N</t>
  </si>
  <si>
    <t>StdDev N</t>
  </si>
  <si>
    <t>Count of N</t>
  </si>
  <si>
    <t>SE N</t>
  </si>
  <si>
    <t>Average C</t>
  </si>
  <si>
    <t>StdDev C</t>
  </si>
  <si>
    <t>Count C</t>
  </si>
  <si>
    <t>SE C</t>
  </si>
  <si>
    <t>(blank)</t>
  </si>
  <si>
    <t>ArcN</t>
  </si>
  <si>
    <t>ArcC</t>
  </si>
  <si>
    <t>N rim</t>
  </si>
  <si>
    <t>C rim</t>
  </si>
  <si>
    <t>StdDev of remaining mass 3</t>
  </si>
  <si>
    <t>Count of remaining mass 2</t>
  </si>
  <si>
    <t>k1</t>
  </si>
  <si>
    <t>k2</t>
  </si>
  <si>
    <t>A_TOT</t>
  </si>
  <si>
    <t>B_TOT</t>
  </si>
  <si>
    <t>series A</t>
  </si>
  <si>
    <t>Plot</t>
  </si>
  <si>
    <t>anno</t>
  </si>
  <si>
    <t>BELOW</t>
  </si>
  <si>
    <t>CONTROL</t>
  </si>
  <si>
    <t>ABOVE</t>
  </si>
  <si>
    <t>Nt (gr)</t>
  </si>
  <si>
    <t>N0 (%)</t>
  </si>
  <si>
    <t>N0 (gr)</t>
  </si>
  <si>
    <t>Ct (gr)</t>
  </si>
  <si>
    <t>C0 (%)</t>
  </si>
  <si>
    <t>C0 (gr)</t>
  </si>
  <si>
    <t>CN(0)</t>
  </si>
  <si>
    <t>CN(t)</t>
  </si>
  <si>
    <t>Average of N rim3</t>
  </si>
  <si>
    <t>StdDev of N rim</t>
  </si>
  <si>
    <t>Count of N rim2</t>
  </si>
  <si>
    <t>Average of C rim3</t>
  </si>
  <si>
    <t>StdDev of C rim2</t>
  </si>
  <si>
    <t>Count of C rim</t>
  </si>
  <si>
    <t>Average of CN(0)</t>
  </si>
  <si>
    <t>StdDev of CN(0)2</t>
  </si>
  <si>
    <t>Count of CN(0)3</t>
  </si>
  <si>
    <t>Average of CN(t)</t>
  </si>
  <si>
    <t>StdDev of CN(t)2</t>
  </si>
  <si>
    <t>Count of CN(t)3</t>
  </si>
  <si>
    <t>x</t>
  </si>
  <si>
    <t>st.dev</t>
  </si>
  <si>
    <t>count</t>
  </si>
  <si>
    <t>N</t>
  </si>
  <si>
    <t>CN</t>
  </si>
  <si>
    <t>Average of Ca mg/g</t>
  </si>
  <si>
    <t>Average of K mg/g</t>
  </si>
  <si>
    <t>Average of Na mg/g</t>
  </si>
  <si>
    <t>Average of P mg/g</t>
  </si>
  <si>
    <t>Average of N</t>
  </si>
  <si>
    <t>StdDev of N2</t>
  </si>
  <si>
    <t>Count of N3</t>
  </si>
  <si>
    <t>Average of C</t>
  </si>
  <si>
    <t>StdDev of C2</t>
  </si>
  <si>
    <t>Count of C3</t>
  </si>
  <si>
    <t>Average of CN</t>
  </si>
  <si>
    <t>StdDev of CN2</t>
  </si>
  <si>
    <t>Count of CN3</t>
  </si>
  <si>
    <t>Average of Average of P mg/g</t>
  </si>
  <si>
    <t>StdDev of Average of P mg/g2</t>
  </si>
  <si>
    <t>Count of Average of P mg/g3</t>
  </si>
  <si>
    <t>total</t>
  </si>
  <si>
    <t>Average of Average of N</t>
  </si>
  <si>
    <t>StdDev of Average of N2</t>
  </si>
  <si>
    <t>Count of Average of N3</t>
  </si>
  <si>
    <t>Average of Average of C</t>
  </si>
  <si>
    <t>StdDev of Average of C2</t>
  </si>
  <si>
    <t>Count of Average of C3</t>
  </si>
  <si>
    <t>Average of Average of CN</t>
  </si>
  <si>
    <t>StdDev of Average of CN2</t>
  </si>
  <si>
    <t>Count of Average of CN3</t>
  </si>
  <si>
    <t>Average of S mg/g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</si>
</sst>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0"/>
    <numFmt numFmtId="166" formatCode="0.000"/>
    <numFmt numFmtId="167" formatCode="mm\-dd\-yy"/>
    <numFmt numFmtId="168" formatCode="0.00000"/>
    <numFmt numFmtId="169" formatCode="0.000000"/>
    <numFmt numFmtId="170" formatCode="0.0E+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sz val="7"/>
      <color rgb="FF000000"/>
      <name val="Lucida Console"/>
      <family val="3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BDD7EE"/>
        <bgColor rgb="FFBDD7EE"/>
      </patternFill>
    </fill>
    <fill>
      <patternFill patternType="solid">
        <fgColor rgb="FF70AD47"/>
        <bgColor rgb="FF70AD47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rgb="FF70AD47"/>
      </patternFill>
    </fill>
    <fill>
      <patternFill patternType="solid">
        <fgColor theme="7"/>
        <bgColor indexed="64"/>
      </patternFill>
    </fill>
    <fill>
      <patternFill patternType="solid">
        <fgColor theme="7"/>
        <bgColor rgb="FFBDD7EE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rgb="FFBDD7EE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9E1F2"/>
        <bgColor rgb="FFD9E1F2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85">
    <xf numFmtId="0" fontId="0" fillId="0" borderId="0" xfId="0"/>
    <xf numFmtId="1" fontId="0" fillId="0" borderId="0" xfId="0" applyNumberFormat="1"/>
    <xf numFmtId="164" fontId="0" fillId="0" borderId="0" xfId="0" applyNumberFormat="1"/>
    <xf numFmtId="2" fontId="1" fillId="0" borderId="0" xfId="0" applyNumberFormat="1" applyFont="1"/>
    <xf numFmtId="165" fontId="0" fillId="0" borderId="0" xfId="0" applyNumberFormat="1"/>
    <xf numFmtId="2" fontId="0" fillId="0" borderId="0" xfId="0" applyNumberFormat="1"/>
    <xf numFmtId="166" fontId="0" fillId="0" borderId="0" xfId="0" applyNumberFormat="1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4" fontId="0" fillId="0" borderId="0" xfId="0" applyNumberFormat="1"/>
    <xf numFmtId="14" fontId="4" fillId="0" borderId="0" xfId="0" applyNumberFormat="1" applyFont="1"/>
    <xf numFmtId="0" fontId="0" fillId="0" borderId="0" xfId="0" pivotButton="1"/>
    <xf numFmtId="0" fontId="0" fillId="0" borderId="1" xfId="0" applyBorder="1"/>
    <xf numFmtId="2" fontId="0" fillId="0" borderId="1" xfId="0" applyNumberFormat="1" applyBorder="1"/>
    <xf numFmtId="14" fontId="4" fillId="0" borderId="1" xfId="0" applyNumberFormat="1" applyFont="1" applyBorder="1"/>
    <xf numFmtId="2" fontId="0" fillId="0" borderId="1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1" fontId="0" fillId="0" borderId="4" xfId="0" applyNumberFormat="1" applyBorder="1"/>
    <xf numFmtId="0" fontId="0" fillId="0" borderId="5" xfId="0" applyBorder="1"/>
    <xf numFmtId="1" fontId="0" fillId="0" borderId="6" xfId="0" applyNumberFormat="1" applyBorder="1"/>
    <xf numFmtId="0" fontId="0" fillId="0" borderId="7" xfId="0" applyBorder="1"/>
    <xf numFmtId="14" fontId="0" fillId="0" borderId="1" xfId="0" applyNumberFormat="1" applyBorder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8" xfId="0" applyBorder="1"/>
    <xf numFmtId="0" fontId="0" fillId="0" borderId="4" xfId="0" applyBorder="1"/>
    <xf numFmtId="14" fontId="4" fillId="0" borderId="5" xfId="0" applyNumberFormat="1" applyFont="1" applyBorder="1"/>
    <xf numFmtId="0" fontId="0" fillId="0" borderId="6" xfId="0" applyBorder="1"/>
    <xf numFmtId="0" fontId="0" fillId="0" borderId="9" xfId="0" applyBorder="1"/>
    <xf numFmtId="1" fontId="0" fillId="0" borderId="1" xfId="0" applyNumberFormat="1" applyBorder="1"/>
    <xf numFmtId="0" fontId="6" fillId="0" borderId="0" xfId="1" applyFont="1"/>
    <xf numFmtId="0" fontId="5" fillId="0" borderId="0" xfId="1"/>
    <xf numFmtId="0" fontId="5" fillId="2" borderId="0" xfId="1" applyFill="1"/>
    <xf numFmtId="0" fontId="5" fillId="0" borderId="0" xfId="1" applyAlignment="1">
      <alignment horizontal="center"/>
    </xf>
    <xf numFmtId="167" fontId="7" fillId="2" borderId="0" xfId="1" applyNumberFormat="1" applyFont="1" applyFill="1" applyAlignment="1">
      <alignment horizontal="right"/>
    </xf>
    <xf numFmtId="167" fontId="7" fillId="3" borderId="0" xfId="1" applyNumberFormat="1" applyFont="1" applyFill="1" applyAlignment="1">
      <alignment horizontal="right"/>
    </xf>
    <xf numFmtId="0" fontId="5" fillId="3" borderId="0" xfId="1" applyFill="1"/>
    <xf numFmtId="167" fontId="5" fillId="0" borderId="0" xfId="1" applyNumberFormat="1" applyAlignment="1">
      <alignment horizontal="center"/>
    </xf>
    <xf numFmtId="0" fontId="5" fillId="4" borderId="0" xfId="1" applyFill="1"/>
    <xf numFmtId="0" fontId="7" fillId="0" borderId="0" xfId="1" applyFont="1"/>
    <xf numFmtId="0" fontId="0" fillId="0" borderId="0" xfId="0" applyAlignment="1">
      <alignment vertical="center" wrapText="1"/>
    </xf>
    <xf numFmtId="0" fontId="0" fillId="5" borderId="0" xfId="0" applyFill="1"/>
    <xf numFmtId="0" fontId="7" fillId="6" borderId="0" xfId="1" applyFont="1" applyFill="1" applyAlignment="1">
      <alignment horizontal="right"/>
    </xf>
    <xf numFmtId="2" fontId="0" fillId="0" borderId="0" xfId="0" applyNumberFormat="1" applyAlignment="1">
      <alignment horizontal="right"/>
    </xf>
    <xf numFmtId="0" fontId="7" fillId="7" borderId="0" xfId="1" applyFont="1" applyFill="1" applyAlignment="1">
      <alignment horizontal="right"/>
    </xf>
    <xf numFmtId="0" fontId="7" fillId="8" borderId="0" xfId="1" applyFont="1" applyFill="1" applyAlignment="1">
      <alignment horizontal="right"/>
    </xf>
    <xf numFmtId="14" fontId="5" fillId="7" borderId="0" xfId="1" applyNumberFormat="1" applyFill="1"/>
    <xf numFmtId="167" fontId="7" fillId="0" borderId="0" xfId="1" applyNumberFormat="1" applyFont="1" applyAlignment="1">
      <alignment horizontal="right"/>
    </xf>
    <xf numFmtId="0" fontId="7" fillId="0" borderId="0" xfId="1" applyFont="1" applyAlignment="1">
      <alignment horizontal="right"/>
    </xf>
    <xf numFmtId="14" fontId="5" fillId="0" borderId="0" xfId="1" applyNumberFormat="1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center"/>
    </xf>
    <xf numFmtId="0" fontId="0" fillId="9" borderId="0" xfId="0" applyFill="1"/>
    <xf numFmtId="0" fontId="1" fillId="9" borderId="0" xfId="0" applyFont="1" applyFill="1"/>
    <xf numFmtId="0" fontId="0" fillId="9" borderId="3" xfId="0" applyFill="1" applyBorder="1"/>
    <xf numFmtId="14" fontId="4" fillId="9" borderId="5" xfId="0" applyNumberFormat="1" applyFont="1" applyFill="1" applyBorder="1"/>
    <xf numFmtId="0" fontId="0" fillId="9" borderId="5" xfId="0" applyFill="1" applyBorder="1"/>
    <xf numFmtId="0" fontId="0" fillId="9" borderId="7" xfId="0" applyFill="1" applyBorder="1"/>
    <xf numFmtId="0" fontId="1" fillId="0" borderId="10" xfId="0" applyFont="1" applyBorder="1"/>
    <xf numFmtId="167" fontId="7" fillId="10" borderId="0" xfId="1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11" fontId="0" fillId="0" borderId="0" xfId="0" applyNumberFormat="1"/>
    <xf numFmtId="49" fontId="0" fillId="0" borderId="0" xfId="0" applyNumberFormat="1"/>
    <xf numFmtId="168" fontId="0" fillId="0" borderId="0" xfId="0" applyNumberFormat="1"/>
    <xf numFmtId="169" fontId="0" fillId="0" borderId="0" xfId="0" applyNumberFormat="1"/>
    <xf numFmtId="169" fontId="8" fillId="0" borderId="0" xfId="0" applyNumberFormat="1" applyFont="1" applyAlignment="1">
      <alignment vertical="center"/>
    </xf>
    <xf numFmtId="0" fontId="1" fillId="11" borderId="10" xfId="0" applyFont="1" applyFill="1" applyBorder="1"/>
    <xf numFmtId="0" fontId="8" fillId="0" borderId="0" xfId="0" applyFont="1" applyAlignment="1">
      <alignment vertical="center"/>
    </xf>
    <xf numFmtId="170" fontId="0" fillId="0" borderId="0" xfId="0" applyNumberFormat="1"/>
    <xf numFmtId="0" fontId="0" fillId="12" borderId="0" xfId="0" applyFill="1"/>
    <xf numFmtId="168" fontId="0" fillId="0" borderId="0" xfId="0" applyNumberFormat="1" applyAlignment="1">
      <alignment horizontal="left"/>
    </xf>
    <xf numFmtId="169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17" fontId="5" fillId="13" borderId="0" xfId="1" applyNumberFormat="1" applyFill="1"/>
    <xf numFmtId="14" fontId="7" fillId="0" borderId="11" xfId="1" applyNumberFormat="1" applyFont="1" applyBorder="1"/>
    <xf numFmtId="0" fontId="5" fillId="13" borderId="0" xfId="1" applyFill="1"/>
    <xf numFmtId="0" fontId="10" fillId="14" borderId="0" xfId="0" applyFont="1" applyFill="1"/>
    <xf numFmtId="0" fontId="11" fillId="0" borderId="0" xfId="0" applyFont="1"/>
  </cellXfs>
  <cellStyles count="2">
    <cellStyle name="Normal 2" xfId="1" xr:uid="{5D9CE530-9893-4006-82F0-C716FF958ADD}"/>
    <cellStyle name="Normale" xfId="0" builtinId="0"/>
  </cellStyles>
  <dxfs count="5">
    <dxf>
      <numFmt numFmtId="2" formatCode="0.00"/>
    </dxf>
    <dxf>
      <numFmt numFmtId="168" formatCode="0.00000"/>
    </dxf>
    <dxf>
      <numFmt numFmtId="168" formatCode="0.00000"/>
    </dxf>
    <dxf>
      <numFmt numFmtId="168" formatCode="0.00000"/>
    </dxf>
    <dxf>
      <numFmt numFmtId="168" formatCode="0.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pivotCacheDefinition" Target="pivotCache/pivotCacheDefinition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7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6.xml"/><Relationship Id="rId27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serie 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plots!$E$25</c:f>
              <c:strCache>
                <c:ptCount val="1"/>
                <c:pt idx="0">
                  <c:v>below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plots!$C$26:$C$29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146</c:v>
                </c:pt>
                <c:pt idx="2">
                  <c:v>153</c:v>
                </c:pt>
                <c:pt idx="3">
                  <c:v>362</c:v>
                </c:pt>
              </c:numCache>
            </c:numRef>
          </c:xVal>
          <c:yVal>
            <c:numRef>
              <c:f>plots!$E$26:$E$29</c:f>
              <c:numCache>
                <c:formatCode>0.00</c:formatCode>
                <c:ptCount val="4"/>
                <c:pt idx="0" formatCode="General">
                  <c:v>100</c:v>
                </c:pt>
                <c:pt idx="1">
                  <c:v>73.242732298912074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37-4D85-9F21-288E45E23FE8}"/>
            </c:ext>
          </c:extLst>
        </c:ser>
        <c:ser>
          <c:idx val="2"/>
          <c:order val="1"/>
          <c:tx>
            <c:strRef>
              <c:f>plots!$F$25</c:f>
              <c:strCache>
                <c:ptCount val="1"/>
                <c:pt idx="0">
                  <c:v>control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plots!$C$26:$C$29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146</c:v>
                </c:pt>
                <c:pt idx="2">
                  <c:v>153</c:v>
                </c:pt>
                <c:pt idx="3">
                  <c:v>362</c:v>
                </c:pt>
              </c:numCache>
            </c:numRef>
          </c:xVal>
          <c:yVal>
            <c:numRef>
              <c:f>plots!$F$26:$F$29</c:f>
              <c:numCache>
                <c:formatCode>0.00</c:formatCode>
                <c:ptCount val="4"/>
                <c:pt idx="0" formatCode="General">
                  <c:v>100</c:v>
                </c:pt>
                <c:pt idx="1">
                  <c:v>68.581940961212453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37-4D85-9F21-288E45E23FE8}"/>
            </c:ext>
          </c:extLst>
        </c:ser>
        <c:ser>
          <c:idx val="0"/>
          <c:order val="2"/>
          <c:tx>
            <c:strRef>
              <c:f>plots!$D$25</c:f>
              <c:strCache>
                <c:ptCount val="1"/>
                <c:pt idx="0">
                  <c:v>above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intercept val="100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plots!$C$26:$C$29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146</c:v>
                </c:pt>
                <c:pt idx="2">
                  <c:v>153</c:v>
                </c:pt>
                <c:pt idx="3">
                  <c:v>362</c:v>
                </c:pt>
              </c:numCache>
            </c:numRef>
          </c:xVal>
          <c:yVal>
            <c:numRef>
              <c:f>plots!$D$26:$D$29</c:f>
              <c:numCache>
                <c:formatCode>0.00</c:formatCode>
                <c:ptCount val="4"/>
                <c:pt idx="0" formatCode="General">
                  <c:v>100</c:v>
                </c:pt>
                <c:pt idx="1">
                  <c:v>70.207352930912677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37-4D85-9F21-288E45E23F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137808"/>
        <c:axId val="426146824"/>
      </c:scatterChart>
      <c:valAx>
        <c:axId val="42613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6146824"/>
        <c:crosses val="autoZero"/>
        <c:crossBetween val="midCat"/>
      </c:valAx>
      <c:valAx>
        <c:axId val="4261468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6137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755493733866545"/>
          <c:y val="6.4662245071297419E-2"/>
          <c:w val="0.76186129352967669"/>
          <c:h val="0.67431797994590958"/>
        </c:manualLayout>
      </c:layout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Pivot!$O$64:$O$68</c:f>
                <c:numCache>
                  <c:formatCode>General</c:formatCode>
                  <c:ptCount val="5"/>
                  <c:pt idx="0">
                    <c:v>5.6813928410749517</c:v>
                  </c:pt>
                  <c:pt idx="1">
                    <c:v>2.1716152844052456</c:v>
                  </c:pt>
                  <c:pt idx="2">
                    <c:v>2.4506388888889368</c:v>
                  </c:pt>
                  <c:pt idx="3">
                    <c:v>2.317486338797826</c:v>
                  </c:pt>
                  <c:pt idx="4">
                    <c:v>1.9919615373238571</c:v>
                  </c:pt>
                </c:numCache>
              </c:numRef>
            </c:plus>
            <c:minus>
              <c:numRef>
                <c:f>Pivot!$O$64:$O$68</c:f>
                <c:numCache>
                  <c:formatCode>General</c:formatCode>
                  <c:ptCount val="5"/>
                  <c:pt idx="0">
                    <c:v>5.6813928410749517</c:v>
                  </c:pt>
                  <c:pt idx="1">
                    <c:v>2.1716152844052456</c:v>
                  </c:pt>
                  <c:pt idx="2">
                    <c:v>2.4506388888889368</c:v>
                  </c:pt>
                  <c:pt idx="3">
                    <c:v>2.317486338797826</c:v>
                  </c:pt>
                  <c:pt idx="4">
                    <c:v>1.9919615373238571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Pivot!$C$64:$C$68</c:f>
              <c:numCache>
                <c:formatCode>0</c:formatCode>
                <c:ptCount val="5"/>
                <c:pt idx="0">
                  <c:v>0</c:v>
                </c:pt>
                <c:pt idx="1">
                  <c:v>153</c:v>
                </c:pt>
                <c:pt idx="2">
                  <c:v>379</c:v>
                </c:pt>
                <c:pt idx="3">
                  <c:v>741</c:v>
                </c:pt>
                <c:pt idx="4">
                  <c:v>1148</c:v>
                </c:pt>
              </c:numCache>
            </c:numRef>
          </c:xVal>
          <c:yVal>
            <c:numRef>
              <c:f>Pivot!$L$64:$L$68</c:f>
              <c:numCache>
                <c:formatCode>0.00</c:formatCode>
                <c:ptCount val="5"/>
                <c:pt idx="0">
                  <c:v>59.247742471185312</c:v>
                </c:pt>
                <c:pt idx="1">
                  <c:v>56.008308589883825</c:v>
                </c:pt>
                <c:pt idx="2">
                  <c:v>35.485361111111104</c:v>
                </c:pt>
                <c:pt idx="3">
                  <c:v>27.082513661202182</c:v>
                </c:pt>
                <c:pt idx="4">
                  <c:v>22.245718308675158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3F-444B-979A-D3D4B4B7EE71}"/>
            </c:ext>
          </c:extLst>
        </c:ser>
        <c:ser>
          <c:idx val="2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Pivot!$O$69:$O$73</c:f>
                <c:numCache>
                  <c:formatCode>General</c:formatCode>
                  <c:ptCount val="5"/>
                  <c:pt idx="0">
                    <c:v>4.6292949340697822</c:v>
                  </c:pt>
                  <c:pt idx="1">
                    <c:v>4.2268206057302686</c:v>
                  </c:pt>
                  <c:pt idx="2">
                    <c:v>1.7700315754295002</c:v>
                  </c:pt>
                  <c:pt idx="3">
                    <c:v>2.392681894192366</c:v>
                  </c:pt>
                  <c:pt idx="4">
                    <c:v>1.1168765909268918</c:v>
                  </c:pt>
                </c:numCache>
              </c:numRef>
            </c:plus>
            <c:minus>
              <c:numRef>
                <c:f>Pivot!$O$69:$O$73</c:f>
                <c:numCache>
                  <c:formatCode>General</c:formatCode>
                  <c:ptCount val="5"/>
                  <c:pt idx="0">
                    <c:v>4.6292949340697822</c:v>
                  </c:pt>
                  <c:pt idx="1">
                    <c:v>4.2268206057302686</c:v>
                  </c:pt>
                  <c:pt idx="2">
                    <c:v>1.7700315754295002</c:v>
                  </c:pt>
                  <c:pt idx="3">
                    <c:v>2.392681894192366</c:v>
                  </c:pt>
                  <c:pt idx="4">
                    <c:v>1.1168765909268918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Pivot!$C$69:$C$73</c:f>
              <c:numCache>
                <c:formatCode>0</c:formatCode>
                <c:ptCount val="5"/>
                <c:pt idx="0">
                  <c:v>0</c:v>
                </c:pt>
                <c:pt idx="1">
                  <c:v>153</c:v>
                </c:pt>
                <c:pt idx="2">
                  <c:v>379</c:v>
                </c:pt>
                <c:pt idx="3">
                  <c:v>741</c:v>
                </c:pt>
                <c:pt idx="4">
                  <c:v>1148</c:v>
                </c:pt>
              </c:numCache>
            </c:numRef>
          </c:xVal>
          <c:yVal>
            <c:numRef>
              <c:f>Pivot!$L$69:$L$73</c:f>
              <c:numCache>
                <c:formatCode>0.00</c:formatCode>
                <c:ptCount val="5"/>
                <c:pt idx="0">
                  <c:v>58.313246056852812</c:v>
                </c:pt>
                <c:pt idx="1">
                  <c:v>54.123194605102491</c:v>
                </c:pt>
                <c:pt idx="2">
                  <c:v>36.798484951454107</c:v>
                </c:pt>
                <c:pt idx="3">
                  <c:v>31.806394611412049</c:v>
                </c:pt>
                <c:pt idx="4">
                  <c:v>24.27743089168597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3F-444B-979A-D3D4B4B7EE71}"/>
            </c:ext>
          </c:extLst>
        </c:ser>
        <c:ser>
          <c:idx val="0"/>
          <c:order val="2"/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Pivot!$O$59:$O$63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4.7195422535210589</c:v>
                  </c:pt>
                  <c:pt idx="2">
                    <c:v>2.529014152022619</c:v>
                  </c:pt>
                  <c:pt idx="3">
                    <c:v>2.9993344631028456</c:v>
                  </c:pt>
                  <c:pt idx="4">
                    <c:v>0.63062309974179653</c:v>
                  </c:pt>
                </c:numCache>
              </c:numRef>
            </c:plus>
            <c:minus>
              <c:numRef>
                <c:f>Pivot!$O$59:$O$63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4.7195422535210589</c:v>
                  </c:pt>
                  <c:pt idx="2">
                    <c:v>2.529014152022619</c:v>
                  </c:pt>
                  <c:pt idx="3">
                    <c:v>2.9993344631028456</c:v>
                  </c:pt>
                  <c:pt idx="4">
                    <c:v>0.63062309974179653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Pivot!$C$59:$C$63</c:f>
              <c:numCache>
                <c:formatCode>0</c:formatCode>
                <c:ptCount val="5"/>
                <c:pt idx="0">
                  <c:v>0</c:v>
                </c:pt>
                <c:pt idx="1">
                  <c:v>153</c:v>
                </c:pt>
                <c:pt idx="2">
                  <c:v>379</c:v>
                </c:pt>
                <c:pt idx="3">
                  <c:v>741</c:v>
                </c:pt>
                <c:pt idx="4">
                  <c:v>1148</c:v>
                </c:pt>
              </c:numCache>
            </c:numRef>
          </c:xVal>
          <c:yVal>
            <c:numRef>
              <c:f>Pivot!$L$59:$L$63</c:f>
              <c:numCache>
                <c:formatCode>0.00</c:formatCode>
                <c:ptCount val="5"/>
                <c:pt idx="0">
                  <c:v>67.529521964215405</c:v>
                </c:pt>
                <c:pt idx="1">
                  <c:v>62.294542253521129</c:v>
                </c:pt>
                <c:pt idx="2">
                  <c:v>42.943570619371854</c:v>
                </c:pt>
                <c:pt idx="3">
                  <c:v>29.308549150654411</c:v>
                </c:pt>
                <c:pt idx="4">
                  <c:v>23.152376636622407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C3F-444B-979A-D3D4B4B7EE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185151"/>
        <c:axId val="1634786399"/>
      </c:scatterChart>
      <c:valAx>
        <c:axId val="1633185151"/>
        <c:scaling>
          <c:orientation val="minMax"/>
          <c:max val="12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786399"/>
        <c:crosses val="autoZero"/>
        <c:crossBetween val="midCat"/>
        <c:majorUnit val="200"/>
      </c:valAx>
      <c:valAx>
        <c:axId val="163478639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noFill/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noFill/>
                  </a:rPr>
                  <a:t>C/N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noFill/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3185151"/>
        <c:crosses val="autoZero"/>
        <c:crossBetween val="midCat"/>
        <c:majorUnit val="20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69445909590015"/>
          <c:y val="9.9251481782620957E-2"/>
          <c:w val="0.79797273612894182"/>
          <c:h val="0.67085996998932929"/>
        </c:manualLayout>
      </c:layout>
      <c:scatterChart>
        <c:scatterStyle val="lineMarker"/>
        <c:varyColors val="0"/>
        <c:ser>
          <c:idx val="1"/>
          <c:order val="0"/>
          <c:tx>
            <c:v>above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Pivot!$O$49:$O$53</c:f>
                <c:numCache>
                  <c:formatCode>General</c:formatCode>
                  <c:ptCount val="5"/>
                  <c:pt idx="0">
                    <c:v>3.2904324256743407</c:v>
                  </c:pt>
                  <c:pt idx="1">
                    <c:v>3.132798675884847</c:v>
                  </c:pt>
                  <c:pt idx="2">
                    <c:v>2.1589641180501595</c:v>
                  </c:pt>
                  <c:pt idx="3">
                    <c:v>0.55288489225900639</c:v>
                  </c:pt>
                  <c:pt idx="4">
                    <c:v>0.58833850241545504</c:v>
                  </c:pt>
                </c:numCache>
              </c:numRef>
            </c:plus>
            <c:minus>
              <c:numRef>
                <c:f>Pivot!$O$49:$O$53</c:f>
                <c:numCache>
                  <c:formatCode>General</c:formatCode>
                  <c:ptCount val="5"/>
                  <c:pt idx="0">
                    <c:v>3.2904324256743407</c:v>
                  </c:pt>
                  <c:pt idx="1">
                    <c:v>3.132798675884847</c:v>
                  </c:pt>
                  <c:pt idx="2">
                    <c:v>2.1589641180501595</c:v>
                  </c:pt>
                  <c:pt idx="3">
                    <c:v>0.55288489225900639</c:v>
                  </c:pt>
                  <c:pt idx="4">
                    <c:v>0.58833850241545504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Pivot!$C$49:$C$53</c:f>
              <c:numCache>
                <c:formatCode>0</c:formatCode>
                <c:ptCount val="5"/>
                <c:pt idx="0">
                  <c:v>0</c:v>
                </c:pt>
                <c:pt idx="1">
                  <c:v>146</c:v>
                </c:pt>
                <c:pt idx="2">
                  <c:v>364</c:v>
                </c:pt>
                <c:pt idx="3">
                  <c:v>743</c:v>
                </c:pt>
                <c:pt idx="4">
                  <c:v>1105</c:v>
                </c:pt>
              </c:numCache>
            </c:numRef>
          </c:xVal>
          <c:yVal>
            <c:numRef>
              <c:f>Pivot!$L$49:$L$53</c:f>
              <c:numCache>
                <c:formatCode>0.00</c:formatCode>
                <c:ptCount val="5"/>
                <c:pt idx="0">
                  <c:v>70.2467870747424</c:v>
                </c:pt>
                <c:pt idx="1">
                  <c:v>50.570888692361827</c:v>
                </c:pt>
                <c:pt idx="2">
                  <c:v>42.022674375594598</c:v>
                </c:pt>
                <c:pt idx="3">
                  <c:v>26.814921243082164</c:v>
                </c:pt>
                <c:pt idx="4">
                  <c:v>23.338002239556602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0E-4FAD-A62F-0CB197B2A400}"/>
            </c:ext>
          </c:extLst>
        </c:ser>
        <c:ser>
          <c:idx val="2"/>
          <c:order val="1"/>
          <c:tx>
            <c:v>below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Pivot!$O$54:$O$58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3.0491285228534162</c:v>
                  </c:pt>
                  <c:pt idx="2">
                    <c:v>0.97099158999472945</c:v>
                  </c:pt>
                  <c:pt idx="3">
                    <c:v>0.80953000542330666</c:v>
                  </c:pt>
                  <c:pt idx="4">
                    <c:v>0.37415696643729535</c:v>
                  </c:pt>
                </c:numCache>
              </c:numRef>
            </c:plus>
            <c:minus>
              <c:numRef>
                <c:f>Pivot!$O$54:$O$58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3.0491285228534162</c:v>
                  </c:pt>
                  <c:pt idx="2">
                    <c:v>0.97099158999472945</c:v>
                  </c:pt>
                  <c:pt idx="3">
                    <c:v>0.80953000542330666</c:v>
                  </c:pt>
                  <c:pt idx="4">
                    <c:v>0.37415696643729535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Pivot!$C$54:$C$58</c:f>
              <c:numCache>
                <c:formatCode>0</c:formatCode>
                <c:ptCount val="5"/>
                <c:pt idx="0">
                  <c:v>0</c:v>
                </c:pt>
                <c:pt idx="1">
                  <c:v>146</c:v>
                </c:pt>
                <c:pt idx="2">
                  <c:v>364</c:v>
                </c:pt>
                <c:pt idx="3">
                  <c:v>743</c:v>
                </c:pt>
                <c:pt idx="4">
                  <c:v>1105</c:v>
                </c:pt>
              </c:numCache>
            </c:numRef>
          </c:xVal>
          <c:yVal>
            <c:numRef>
              <c:f>Pivot!$L$54:$L$58</c:f>
              <c:numCache>
                <c:formatCode>0.00</c:formatCode>
                <c:ptCount val="5"/>
                <c:pt idx="0">
                  <c:v>67.529521964215405</c:v>
                </c:pt>
                <c:pt idx="1">
                  <c:v>53.613370193268082</c:v>
                </c:pt>
                <c:pt idx="2">
                  <c:v>43.337579761784561</c:v>
                </c:pt>
                <c:pt idx="3">
                  <c:v>25.048546691403839</c:v>
                </c:pt>
                <c:pt idx="4">
                  <c:v>24.90614859740543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0E-4FAD-A62F-0CB197B2A400}"/>
            </c:ext>
          </c:extLst>
        </c:ser>
        <c:ser>
          <c:idx val="0"/>
          <c:order val="2"/>
          <c:tx>
            <c:v>control</c:v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Pivot!$O$44:$O$48</c:f>
                <c:numCache>
                  <c:formatCode>General</c:formatCode>
                  <c:ptCount val="5"/>
                  <c:pt idx="0">
                    <c:v>2.8423310909432575</c:v>
                  </c:pt>
                  <c:pt idx="1">
                    <c:v>2.4158331315268495</c:v>
                  </c:pt>
                  <c:pt idx="2">
                    <c:v>2.709920988997899</c:v>
                  </c:pt>
                  <c:pt idx="3">
                    <c:v>1.4564298890474263</c:v>
                  </c:pt>
                  <c:pt idx="4">
                    <c:v>0.35251249036890858</c:v>
                  </c:pt>
                </c:numCache>
              </c:numRef>
            </c:plus>
            <c:minus>
              <c:numRef>
                <c:f>Pivot!$O$44:$O$48</c:f>
                <c:numCache>
                  <c:formatCode>General</c:formatCode>
                  <c:ptCount val="5"/>
                  <c:pt idx="0">
                    <c:v>2.8423310909432575</c:v>
                  </c:pt>
                  <c:pt idx="1">
                    <c:v>2.4158331315268495</c:v>
                  </c:pt>
                  <c:pt idx="2">
                    <c:v>2.709920988997899</c:v>
                  </c:pt>
                  <c:pt idx="3">
                    <c:v>1.4564298890474263</c:v>
                  </c:pt>
                  <c:pt idx="4">
                    <c:v>0.35251249036890858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Pivot!$C$44:$C$48</c:f>
              <c:numCache>
                <c:formatCode>0</c:formatCode>
                <c:ptCount val="5"/>
                <c:pt idx="0" formatCode="General">
                  <c:v>0</c:v>
                </c:pt>
                <c:pt idx="1">
                  <c:v>146</c:v>
                </c:pt>
                <c:pt idx="2">
                  <c:v>364</c:v>
                </c:pt>
                <c:pt idx="3">
                  <c:v>743</c:v>
                </c:pt>
                <c:pt idx="4">
                  <c:v>1105</c:v>
                </c:pt>
              </c:numCache>
            </c:numRef>
          </c:xVal>
          <c:yVal>
            <c:numRef>
              <c:f>Pivot!$L$44:$L$48</c:f>
              <c:numCache>
                <c:formatCode>0.00</c:formatCode>
                <c:ptCount val="5"/>
                <c:pt idx="0">
                  <c:v>72.391889719712722</c:v>
                </c:pt>
                <c:pt idx="1">
                  <c:v>51.571114510569828</c:v>
                </c:pt>
                <c:pt idx="2">
                  <c:v>44.592627227928482</c:v>
                </c:pt>
                <c:pt idx="3">
                  <c:v>29.178635925428054</c:v>
                </c:pt>
                <c:pt idx="4">
                  <c:v>23.719648583317703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0E-4FAD-A62F-0CB197B2A4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185151"/>
        <c:axId val="1634786399"/>
      </c:scatterChart>
      <c:valAx>
        <c:axId val="1633185151"/>
        <c:scaling>
          <c:orientation val="minMax"/>
          <c:max val="12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Time (days)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786399"/>
        <c:crosses val="autoZero"/>
        <c:crossBetween val="midCat"/>
        <c:majorUnit val="200"/>
      </c:valAx>
      <c:valAx>
        <c:axId val="163478639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C/N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3185151"/>
        <c:crosses val="autoZero"/>
        <c:crossBetween val="midCat"/>
        <c:majorUnit val="20"/>
      </c:valAx>
      <c:spPr>
        <a:noFill/>
        <a:ln>
          <a:solidFill>
            <a:schemeClr val="bg2"/>
          </a:solidFill>
        </a:ln>
        <a:effectLst/>
      </c:spPr>
    </c:plotArea>
    <c:legend>
      <c:legendPos val="t"/>
      <c:layout>
        <c:manualLayout>
          <c:xMode val="edge"/>
          <c:yMode val="edge"/>
          <c:x val="0.3461791079029764"/>
          <c:y val="6.9621968472075316E-2"/>
          <c:w val="0.42550362554937821"/>
          <c:h val="9.9059619086797474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04056543745803"/>
          <c:y val="6.5013786925108494E-2"/>
          <c:w val="0.79974348684954411"/>
          <c:h val="0.67254738164768302"/>
        </c:manualLayout>
      </c:layout>
      <c:scatterChart>
        <c:scatterStyle val="lineMarker"/>
        <c:varyColors val="0"/>
        <c:ser>
          <c:idx val="0"/>
          <c:order val="0"/>
          <c:tx>
            <c:v>below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graph'!$X$48:$X$51</c:f>
                <c:numCache>
                  <c:formatCode>General</c:formatCode>
                  <c:ptCount val="4"/>
                  <c:pt idx="0">
                    <c:v>3.2087106731843793</c:v>
                  </c:pt>
                  <c:pt idx="1">
                    <c:v>10.582889979963454</c:v>
                  </c:pt>
                  <c:pt idx="2">
                    <c:v>16.80681745304182</c:v>
                  </c:pt>
                  <c:pt idx="3">
                    <c:v>2.0145696700001392</c:v>
                  </c:pt>
                </c:numCache>
              </c:numRef>
            </c:plus>
            <c:minus>
              <c:numRef>
                <c:f>'N-C graph'!$X$48:$X$51</c:f>
                <c:numCache>
                  <c:formatCode>General</c:formatCode>
                  <c:ptCount val="4"/>
                  <c:pt idx="0">
                    <c:v>3.2087106731843793</c:v>
                  </c:pt>
                  <c:pt idx="1">
                    <c:v>10.582889979963454</c:v>
                  </c:pt>
                  <c:pt idx="2">
                    <c:v>16.80681745304182</c:v>
                  </c:pt>
                  <c:pt idx="3">
                    <c:v>2.0145696700001392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graph'!$S$48:$S$51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'N-C graph'!$U$48:$U$51</c:f>
              <c:numCache>
                <c:formatCode>General</c:formatCode>
                <c:ptCount val="4"/>
                <c:pt idx="0">
                  <c:v>108.26137660000001</c:v>
                </c:pt>
                <c:pt idx="1">
                  <c:v>111.93133744666666</c:v>
                </c:pt>
                <c:pt idx="2">
                  <c:v>133.7905313</c:v>
                </c:pt>
                <c:pt idx="3">
                  <c:v>85.77813381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A7-4178-AEF7-87F769B4FE66}"/>
            </c:ext>
          </c:extLst>
        </c:ser>
        <c:ser>
          <c:idx val="1"/>
          <c:order val="1"/>
          <c:tx>
            <c:v>above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graph'!$X$44:$X$47</c:f>
                <c:numCache>
                  <c:formatCode>General</c:formatCode>
                  <c:ptCount val="4"/>
                  <c:pt idx="0">
                    <c:v>7.9895534152305991</c:v>
                  </c:pt>
                  <c:pt idx="1">
                    <c:v>5.1464443950000671</c:v>
                  </c:pt>
                  <c:pt idx="2">
                    <c:v>9.1351950009120872E-2</c:v>
                  </c:pt>
                  <c:pt idx="3">
                    <c:v>12.760199635000035</c:v>
                  </c:pt>
                </c:numCache>
              </c:numRef>
            </c:plus>
            <c:minus>
              <c:numRef>
                <c:f>'N-C graph'!$X$44:$X$47</c:f>
                <c:numCache>
                  <c:formatCode>General</c:formatCode>
                  <c:ptCount val="4"/>
                  <c:pt idx="0">
                    <c:v>7.9895534152305991</c:v>
                  </c:pt>
                  <c:pt idx="1">
                    <c:v>5.1464443950000671</c:v>
                  </c:pt>
                  <c:pt idx="2">
                    <c:v>9.1351950009120872E-2</c:v>
                  </c:pt>
                  <c:pt idx="3">
                    <c:v>12.760199635000035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graph'!$S$44:$S$47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'N-C graph'!$U$44:$U$47</c:f>
              <c:numCache>
                <c:formatCode>General</c:formatCode>
                <c:ptCount val="4"/>
                <c:pt idx="0">
                  <c:v>99.44305270000001</c:v>
                </c:pt>
                <c:pt idx="1">
                  <c:v>99.03771940499999</c:v>
                </c:pt>
                <c:pt idx="2">
                  <c:v>113.71325215</c:v>
                </c:pt>
                <c:pt idx="3">
                  <c:v>106.025209765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A7-4178-AEF7-87F769B4FE66}"/>
            </c:ext>
          </c:extLst>
        </c:ser>
        <c:ser>
          <c:idx val="2"/>
          <c:order val="2"/>
          <c:tx>
            <c:v>control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graph'!$X$52:$X$55</c:f>
                <c:numCache>
                  <c:formatCode>General</c:formatCode>
                  <c:ptCount val="4"/>
                  <c:pt idx="0">
                    <c:v>0.18538689999914049</c:v>
                  </c:pt>
                  <c:pt idx="1">
                    <c:v>2.3557977308218594</c:v>
                  </c:pt>
                  <c:pt idx="2">
                    <c:v>14.46798387721357</c:v>
                  </c:pt>
                  <c:pt idx="3">
                    <c:v>27.545321839370654</c:v>
                  </c:pt>
                </c:numCache>
              </c:numRef>
            </c:plus>
            <c:minus>
              <c:numRef>
                <c:f>'N-C graph'!$X$52:$X$55</c:f>
                <c:numCache>
                  <c:formatCode>General</c:formatCode>
                  <c:ptCount val="4"/>
                  <c:pt idx="0">
                    <c:v>0.18538689999914049</c:v>
                  </c:pt>
                  <c:pt idx="1">
                    <c:v>2.3557977308218594</c:v>
                  </c:pt>
                  <c:pt idx="2">
                    <c:v>14.46798387721357</c:v>
                  </c:pt>
                  <c:pt idx="3">
                    <c:v>27.545321839370654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graph'!$S$52:$S$55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'N-C graph'!$U$52:$U$55</c:f>
              <c:numCache>
                <c:formatCode>General</c:formatCode>
                <c:ptCount val="4"/>
                <c:pt idx="0">
                  <c:v>104.2438604</c:v>
                </c:pt>
                <c:pt idx="1">
                  <c:v>107.44951206666667</c:v>
                </c:pt>
                <c:pt idx="2">
                  <c:v>125.50407573333332</c:v>
                </c:pt>
                <c:pt idx="3">
                  <c:v>114.80454035000001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A7-4178-AEF7-87F769B4FE66}"/>
            </c:ext>
          </c:extLst>
        </c:ser>
        <c:ser>
          <c:idx val="3"/>
          <c:order val="3"/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graph'!$AM$7:$AM$18</c:f>
              <c:numCache>
                <c:formatCode>0.00</c:formatCode>
                <c:ptCount val="12"/>
                <c:pt idx="0">
                  <c:v>100.13006882019999</c:v>
                </c:pt>
                <c:pt idx="1">
                  <c:v>101.25464602</c:v>
                </c:pt>
                <c:pt idx="2">
                  <c:v>102.40697608000001</c:v>
                </c:pt>
                <c:pt idx="3">
                  <c:v>103.45699018000001</c:v>
                </c:pt>
                <c:pt idx="4">
                  <c:v>104.40468831999999</c:v>
                </c:pt>
                <c:pt idx="5">
                  <c:v>105.25007050000001</c:v>
                </c:pt>
                <c:pt idx="6">
                  <c:v>105.99313672</c:v>
                </c:pt>
                <c:pt idx="7">
                  <c:v>106.63388697999999</c:v>
                </c:pt>
                <c:pt idx="8">
                  <c:v>107.17232128000001</c:v>
                </c:pt>
                <c:pt idx="9">
                  <c:v>107.60843962</c:v>
                </c:pt>
                <c:pt idx="10">
                  <c:v>107.94224200000001</c:v>
                </c:pt>
                <c:pt idx="11">
                  <c:v>108.17372842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D4-4B01-86BC-6FBE44860192}"/>
            </c:ext>
          </c:extLst>
        </c:ser>
        <c:ser>
          <c:idx val="4"/>
          <c:order val="4"/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graph'!$AN$7:$AN$18</c:f>
              <c:numCache>
                <c:formatCode>0.00</c:formatCode>
                <c:ptCount val="12"/>
                <c:pt idx="0">
                  <c:v>100.928007534</c:v>
                </c:pt>
                <c:pt idx="1">
                  <c:v>108.48940140000001</c:v>
                </c:pt>
                <c:pt idx="2">
                  <c:v>115.2217496</c:v>
                </c:pt>
                <c:pt idx="3">
                  <c:v>120.19704459999998</c:v>
                </c:pt>
                <c:pt idx="4">
                  <c:v>123.4152864</c:v>
                </c:pt>
                <c:pt idx="5">
                  <c:v>124.876475</c:v>
                </c:pt>
                <c:pt idx="6">
                  <c:v>124.58061040000001</c:v>
                </c:pt>
                <c:pt idx="7">
                  <c:v>122.52769259999999</c:v>
                </c:pt>
                <c:pt idx="8">
                  <c:v>118.71772159999999</c:v>
                </c:pt>
                <c:pt idx="9">
                  <c:v>113.1506974</c:v>
                </c:pt>
                <c:pt idx="10">
                  <c:v>105.82662000000001</c:v>
                </c:pt>
                <c:pt idx="11">
                  <c:v>96.745489400000011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D4-4B01-86BC-6FBE44860192}"/>
            </c:ext>
          </c:extLst>
        </c:ser>
        <c:ser>
          <c:idx val="5"/>
          <c:order val="5"/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graph'!$AO$7:$AO$18</c:f>
              <c:numCache>
                <c:formatCode>0.00</c:formatCode>
                <c:ptCount val="12"/>
                <c:pt idx="0">
                  <c:v>100.45407618700001</c:v>
                </c:pt>
                <c:pt idx="1">
                  <c:v>104.2976077</c:v>
                </c:pt>
                <c:pt idx="2">
                  <c:v>108.0548728</c:v>
                </c:pt>
                <c:pt idx="3">
                  <c:v>111.27179530000001</c:v>
                </c:pt>
                <c:pt idx="4">
                  <c:v>113.9483752</c:v>
                </c:pt>
                <c:pt idx="5">
                  <c:v>116.08461250000001</c:v>
                </c:pt>
                <c:pt idx="6">
                  <c:v>117.68050720000001</c:v>
                </c:pt>
                <c:pt idx="7">
                  <c:v>118.73605930000001</c:v>
                </c:pt>
                <c:pt idx="8">
                  <c:v>119.25126880000002</c:v>
                </c:pt>
                <c:pt idx="9">
                  <c:v>119.22613569999999</c:v>
                </c:pt>
                <c:pt idx="10">
                  <c:v>118.66066000000001</c:v>
                </c:pt>
                <c:pt idx="11">
                  <c:v>117.5548417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D4-4B01-86BC-6FBE448601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8385232"/>
        <c:axId val="613738032"/>
      </c:scatterChart>
      <c:valAx>
        <c:axId val="708385232"/>
        <c:scaling>
          <c:orientation val="minMax"/>
          <c:max val="12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738032"/>
        <c:crosses val="autoZero"/>
        <c:crossBetween val="midCat"/>
      </c:valAx>
      <c:valAx>
        <c:axId val="613738032"/>
        <c:scaling>
          <c:orientation val="minMax"/>
          <c:max val="180"/>
          <c:min val="6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noFill/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noFill/>
                  </a:rPr>
                  <a:t>remaining N (%)</a:t>
                </a:r>
              </a:p>
            </c:rich>
          </c:tx>
          <c:layout>
            <c:manualLayout>
              <c:xMode val="edge"/>
              <c:yMode val="edge"/>
              <c:x val="2.3535816253843971E-2"/>
              <c:y val="0.208654629629629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noFill/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385232"/>
        <c:crosses val="autoZero"/>
        <c:crossBetween val="midCat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969033954353025"/>
          <c:y val="5.8188092929955956E-2"/>
          <c:w val="0.79453695713863781"/>
          <c:h val="0.68846824062723078"/>
        </c:manualLayout>
      </c:layout>
      <c:scatterChart>
        <c:scatterStyle val="lineMarker"/>
        <c:varyColors val="0"/>
        <c:ser>
          <c:idx val="0"/>
          <c:order val="0"/>
          <c:tx>
            <c:v>above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graph'!$X$32:$X$35</c:f>
                <c:numCache>
                  <c:formatCode>General</c:formatCode>
                  <c:ptCount val="4"/>
                  <c:pt idx="0">
                    <c:v>4.3806488855384327</c:v>
                  </c:pt>
                  <c:pt idx="1">
                    <c:v>3.1834459224005967</c:v>
                  </c:pt>
                  <c:pt idx="2">
                    <c:v>0.93942053791811075</c:v>
                  </c:pt>
                  <c:pt idx="3">
                    <c:v>3.4186759120979171</c:v>
                  </c:pt>
                </c:numCache>
              </c:numRef>
            </c:plus>
            <c:minus>
              <c:numRef>
                <c:f>'N-C graph'!$X$32:$X$35</c:f>
                <c:numCache>
                  <c:formatCode>General</c:formatCode>
                  <c:ptCount val="4"/>
                  <c:pt idx="0">
                    <c:v>4.3806488855384327</c:v>
                  </c:pt>
                  <c:pt idx="1">
                    <c:v>3.1834459224005967</c:v>
                  </c:pt>
                  <c:pt idx="2">
                    <c:v>0.93942053791811075</c:v>
                  </c:pt>
                  <c:pt idx="3">
                    <c:v>3.4186759120979171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graph'!$S$32:$S$35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'N-C graph'!$U$32:$U$35</c:f>
              <c:numCache>
                <c:formatCode>General</c:formatCode>
                <c:ptCount val="4"/>
                <c:pt idx="0">
                  <c:v>97.388304220000009</c:v>
                </c:pt>
                <c:pt idx="1">
                  <c:v>104.72248226666666</c:v>
                </c:pt>
                <c:pt idx="2">
                  <c:v>123.44271926666666</c:v>
                </c:pt>
                <c:pt idx="3">
                  <c:v>125.05392516666666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7E-4389-AC60-889239107897}"/>
            </c:ext>
          </c:extLst>
        </c:ser>
        <c:ser>
          <c:idx val="1"/>
          <c:order val="1"/>
          <c:tx>
            <c:v>below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graph'!$X$36:$X$39</c:f>
                <c:numCache>
                  <c:formatCode>General</c:formatCode>
                  <c:ptCount val="4"/>
                  <c:pt idx="0">
                    <c:v>7.223694799947781</c:v>
                  </c:pt>
                  <c:pt idx="1">
                    <c:v>15.562018261002356</c:v>
                  </c:pt>
                  <c:pt idx="2">
                    <c:v>30.743546555050894</c:v>
                  </c:pt>
                  <c:pt idx="3">
                    <c:v>22.864846659666114</c:v>
                  </c:pt>
                </c:numCache>
              </c:numRef>
            </c:plus>
            <c:minus>
              <c:numRef>
                <c:f>'N-C graph'!$X$36:$X$39</c:f>
                <c:numCache>
                  <c:formatCode>General</c:formatCode>
                  <c:ptCount val="4"/>
                  <c:pt idx="0">
                    <c:v>7.223694799947781</c:v>
                  </c:pt>
                  <c:pt idx="1">
                    <c:v>15.562018261002356</c:v>
                  </c:pt>
                  <c:pt idx="2">
                    <c:v>30.743546555050894</c:v>
                  </c:pt>
                  <c:pt idx="3">
                    <c:v>22.864846659666114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graph'!$S$36:$S$39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'N-C graph'!$U$36:$U$39</c:f>
              <c:numCache>
                <c:formatCode>General</c:formatCode>
                <c:ptCount val="4"/>
                <c:pt idx="0">
                  <c:v>101.66810121666667</c:v>
                </c:pt>
                <c:pt idx="1">
                  <c:v>106.75790416</c:v>
                </c:pt>
                <c:pt idx="2">
                  <c:v>127.11006470666666</c:v>
                </c:pt>
                <c:pt idx="3">
                  <c:v>139.13157563333334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7E-4389-AC60-889239107897}"/>
            </c:ext>
          </c:extLst>
        </c:ser>
        <c:ser>
          <c:idx val="2"/>
          <c:order val="2"/>
          <c:tx>
            <c:v>control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graph'!$X$40:$X$43</c:f>
                <c:numCache>
                  <c:formatCode>General</c:formatCode>
                  <c:ptCount val="4"/>
                  <c:pt idx="0">
                    <c:v>7.842415486409922</c:v>
                  </c:pt>
                  <c:pt idx="1">
                    <c:v>2.496487277197927</c:v>
                  </c:pt>
                  <c:pt idx="2">
                    <c:v>5.0351554286469984</c:v>
                  </c:pt>
                  <c:pt idx="3">
                    <c:v>12.483226179438027</c:v>
                  </c:pt>
                </c:numCache>
              </c:numRef>
            </c:plus>
            <c:minus>
              <c:numRef>
                <c:f>'N-C graph'!$X$40:$X$43</c:f>
                <c:numCache>
                  <c:formatCode>General</c:formatCode>
                  <c:ptCount val="4"/>
                  <c:pt idx="0">
                    <c:v>7.842415486409922</c:v>
                  </c:pt>
                  <c:pt idx="1">
                    <c:v>2.496487277197927</c:v>
                  </c:pt>
                  <c:pt idx="2">
                    <c:v>5.0351554286469984</c:v>
                  </c:pt>
                  <c:pt idx="3">
                    <c:v>12.483226179438027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graph'!$S$40:$S$43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'N-C graph'!$U$40:$U$43</c:f>
              <c:numCache>
                <c:formatCode>General</c:formatCode>
                <c:ptCount val="4"/>
                <c:pt idx="0">
                  <c:v>97.417076613333336</c:v>
                </c:pt>
                <c:pt idx="1">
                  <c:v>98.468162720000009</c:v>
                </c:pt>
                <c:pt idx="2">
                  <c:v>115.47829059999999</c:v>
                </c:pt>
                <c:pt idx="3">
                  <c:v>129.02691279999999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7E-4389-AC60-889239107897}"/>
            </c:ext>
          </c:extLst>
        </c:ser>
        <c:ser>
          <c:idx val="3"/>
          <c:order val="3"/>
          <c:tx>
            <c:v>above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graph'!$AG$7:$AG$18</c:f>
              <c:numCache>
                <c:formatCode>General</c:formatCode>
                <c:ptCount val="12"/>
                <c:pt idx="0">
                  <c:v>100.2410117</c:v>
                </c:pt>
                <c:pt idx="1">
                  <c:v>102.410117</c:v>
                </c:pt>
                <c:pt idx="2">
                  <c:v>104.820234</c:v>
                </c:pt>
                <c:pt idx="3">
                  <c:v>107.230351</c:v>
                </c:pt>
                <c:pt idx="4">
                  <c:v>109.640468</c:v>
                </c:pt>
                <c:pt idx="5">
                  <c:v>112.050585</c:v>
                </c:pt>
                <c:pt idx="6">
                  <c:v>114.460702</c:v>
                </c:pt>
                <c:pt idx="7">
                  <c:v>116.870819</c:v>
                </c:pt>
                <c:pt idx="8">
                  <c:v>119.280936</c:v>
                </c:pt>
                <c:pt idx="9">
                  <c:v>121.691053</c:v>
                </c:pt>
                <c:pt idx="10">
                  <c:v>124.10117</c:v>
                </c:pt>
                <c:pt idx="11">
                  <c:v>126.51128700000001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F1-4557-A85A-53041B7F3F30}"/>
            </c:ext>
          </c:extLst>
        </c:ser>
        <c:ser>
          <c:idx val="4"/>
          <c:order val="4"/>
          <c:tx>
            <c:v>below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graph'!$AH$7:$AH$18</c:f>
              <c:numCache>
                <c:formatCode>General</c:formatCode>
                <c:ptCount val="12"/>
                <c:pt idx="0">
                  <c:v>100.3429709</c:v>
                </c:pt>
                <c:pt idx="1">
                  <c:v>103.429709</c:v>
                </c:pt>
                <c:pt idx="2">
                  <c:v>106.85941800000001</c:v>
                </c:pt>
                <c:pt idx="3">
                  <c:v>110.28912700000001</c:v>
                </c:pt>
                <c:pt idx="4">
                  <c:v>113.718836</c:v>
                </c:pt>
                <c:pt idx="5">
                  <c:v>117.148545</c:v>
                </c:pt>
                <c:pt idx="6">
                  <c:v>120.578254</c:v>
                </c:pt>
                <c:pt idx="7">
                  <c:v>124.007963</c:v>
                </c:pt>
                <c:pt idx="8">
                  <c:v>127.43767200000001</c:v>
                </c:pt>
                <c:pt idx="9">
                  <c:v>130.86738099999999</c:v>
                </c:pt>
                <c:pt idx="10">
                  <c:v>134.29709</c:v>
                </c:pt>
                <c:pt idx="11">
                  <c:v>137.726799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F1-4557-A85A-53041B7F3F30}"/>
            </c:ext>
          </c:extLst>
        </c:ser>
        <c:ser>
          <c:idx val="5"/>
          <c:order val="5"/>
          <c:tx>
            <c:v>control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graph'!$AI$7:$AI$18</c:f>
              <c:numCache>
                <c:formatCode>General</c:formatCode>
                <c:ptCount val="12"/>
                <c:pt idx="0">
                  <c:v>100.2212918</c:v>
                </c:pt>
                <c:pt idx="1">
                  <c:v>102.212918</c:v>
                </c:pt>
                <c:pt idx="2">
                  <c:v>104.425836</c:v>
                </c:pt>
                <c:pt idx="3">
                  <c:v>106.63875400000001</c:v>
                </c:pt>
                <c:pt idx="4">
                  <c:v>108.85167199999999</c:v>
                </c:pt>
                <c:pt idx="5">
                  <c:v>111.06459</c:v>
                </c:pt>
                <c:pt idx="6">
                  <c:v>113.277508</c:v>
                </c:pt>
                <c:pt idx="7">
                  <c:v>115.490426</c:v>
                </c:pt>
                <c:pt idx="8">
                  <c:v>117.703344</c:v>
                </c:pt>
                <c:pt idx="9">
                  <c:v>119.916262</c:v>
                </c:pt>
                <c:pt idx="10">
                  <c:v>122.12917999999999</c:v>
                </c:pt>
                <c:pt idx="11">
                  <c:v>124.34209799999999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F1-4557-A85A-53041B7F3F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8385232"/>
        <c:axId val="613738032"/>
      </c:scatterChart>
      <c:valAx>
        <c:axId val="708385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738032"/>
        <c:crosses val="autoZero"/>
        <c:crossBetween val="midCat"/>
      </c:valAx>
      <c:valAx>
        <c:axId val="613738032"/>
        <c:scaling>
          <c:orientation val="minMax"/>
          <c:min val="6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remaining N (%)</a:t>
                </a:r>
              </a:p>
            </c:rich>
          </c:tx>
          <c:layout>
            <c:manualLayout>
              <c:xMode val="edge"/>
              <c:yMode val="edge"/>
              <c:x val="1.3374573408492211E-2"/>
              <c:y val="0.198439351851851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385232"/>
        <c:crosses val="autoZero"/>
        <c:crossBetween val="midCat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969033954353025"/>
          <c:y val="7.5700925925925922E-2"/>
          <c:w val="0.78067805552895642"/>
          <c:h val="0.67127760929504332"/>
        </c:manualLayout>
      </c:layout>
      <c:scatterChart>
        <c:scatterStyle val="lineMarker"/>
        <c:varyColors val="0"/>
        <c:ser>
          <c:idx val="0"/>
          <c:order val="0"/>
          <c:tx>
            <c:v>above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graph'!$AB$44:$AB$47</c:f>
                <c:numCache>
                  <c:formatCode>General</c:formatCode>
                  <c:ptCount val="4"/>
                  <c:pt idx="0">
                    <c:v>3.3489565276790931</c:v>
                  </c:pt>
                  <c:pt idx="1">
                    <c:v>2.8699381450001034</c:v>
                  </c:pt>
                  <c:pt idx="2">
                    <c:v>3.4257314199999858</c:v>
                  </c:pt>
                  <c:pt idx="3">
                    <c:v>2.3258554649999432</c:v>
                  </c:pt>
                </c:numCache>
              </c:numRef>
            </c:plus>
            <c:minus>
              <c:numRef>
                <c:f>'N-C graph'!$AB$44:$AB$47</c:f>
                <c:numCache>
                  <c:formatCode>General</c:formatCode>
                  <c:ptCount val="4"/>
                  <c:pt idx="0">
                    <c:v>3.3489565276790931</c:v>
                  </c:pt>
                  <c:pt idx="1">
                    <c:v>2.8699381450001034</c:v>
                  </c:pt>
                  <c:pt idx="2">
                    <c:v>3.4257314199999858</c:v>
                  </c:pt>
                  <c:pt idx="3">
                    <c:v>2.3258554649999432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graph'!$S$44:$S$47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'N-C graph'!$Y$44:$Y$47</c:f>
              <c:numCache>
                <c:formatCode>General</c:formatCode>
                <c:ptCount val="4"/>
                <c:pt idx="0">
                  <c:v>94.220444633333344</c:v>
                </c:pt>
                <c:pt idx="1">
                  <c:v>65.375457984999997</c:v>
                </c:pt>
                <c:pt idx="2">
                  <c:v>57.339221330000001</c:v>
                </c:pt>
                <c:pt idx="3">
                  <c:v>38.518550015000002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79-4495-BA5C-12BB88E343CF}"/>
            </c:ext>
          </c:extLst>
        </c:ser>
        <c:ser>
          <c:idx val="1"/>
          <c:order val="1"/>
          <c:tx>
            <c:v>below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graph'!$AB$48:$AB$51</c:f>
                <c:numCache>
                  <c:formatCode>General</c:formatCode>
                  <c:ptCount val="4"/>
                  <c:pt idx="0">
                    <c:v>2.1789354669336363</c:v>
                  </c:pt>
                  <c:pt idx="1">
                    <c:v>1.4095327707950114</c:v>
                  </c:pt>
                  <c:pt idx="2">
                    <c:v>8.3933696873939603</c:v>
                  </c:pt>
                  <c:pt idx="3">
                    <c:v>1.2727712549999437</c:v>
                  </c:pt>
                </c:numCache>
              </c:numRef>
            </c:plus>
            <c:minus>
              <c:numRef>
                <c:f>'N-C graph'!$AB$48:$AB$51</c:f>
                <c:numCache>
                  <c:formatCode>General</c:formatCode>
                  <c:ptCount val="4"/>
                  <c:pt idx="0">
                    <c:v>2.1789354669336363</c:v>
                  </c:pt>
                  <c:pt idx="1">
                    <c:v>1.4095327707950114</c:v>
                  </c:pt>
                  <c:pt idx="2">
                    <c:v>8.3933696873939603</c:v>
                  </c:pt>
                  <c:pt idx="3">
                    <c:v>1.2727712549999437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graph'!$S$48:$S$51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'N-C graph'!$Y$48:$Y$51</c:f>
              <c:numCache>
                <c:formatCode>General</c:formatCode>
                <c:ptCount val="4"/>
                <c:pt idx="0">
                  <c:v>100.45187174</c:v>
                </c:pt>
                <c:pt idx="1">
                  <c:v>70.293822936666672</c:v>
                </c:pt>
                <c:pt idx="2">
                  <c:v>72.855666483333337</c:v>
                </c:pt>
                <c:pt idx="3">
                  <c:v>38.754584715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79-4495-BA5C-12BB88E343CF}"/>
            </c:ext>
          </c:extLst>
        </c:ser>
        <c:ser>
          <c:idx val="2"/>
          <c:order val="2"/>
          <c:tx>
            <c:v>control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graph'!$AB$52:$AB$55</c:f>
                <c:numCache>
                  <c:formatCode>General</c:formatCode>
                  <c:ptCount val="4"/>
                  <c:pt idx="0">
                    <c:v>3.8343808200001646</c:v>
                  </c:pt>
                  <c:pt idx="1">
                    <c:v>3.9742570707409155</c:v>
                  </c:pt>
                  <c:pt idx="2">
                    <c:v>10.248400161978973</c:v>
                  </c:pt>
                  <c:pt idx="3">
                    <c:v>11.822051290689814</c:v>
                  </c:pt>
                </c:numCache>
              </c:numRef>
            </c:plus>
            <c:minus>
              <c:numRef>
                <c:f>'N-C graph'!$AB$52:$AB$55</c:f>
                <c:numCache>
                  <c:formatCode>General</c:formatCode>
                  <c:ptCount val="4"/>
                  <c:pt idx="0">
                    <c:v>3.8343808200001646</c:v>
                  </c:pt>
                  <c:pt idx="1">
                    <c:v>3.9742570707409155</c:v>
                  </c:pt>
                  <c:pt idx="2">
                    <c:v>10.248400161978973</c:v>
                  </c:pt>
                  <c:pt idx="3">
                    <c:v>11.822051290689814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graph'!$S$52:$S$55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'N-C graph'!$Y$52:$Y$55</c:f>
              <c:numCache>
                <c:formatCode>General</c:formatCode>
                <c:ptCount val="4"/>
                <c:pt idx="0">
                  <c:v>96.018794469999989</c:v>
                </c:pt>
                <c:pt idx="1">
                  <c:v>71.438470170000002</c:v>
                </c:pt>
                <c:pt idx="2">
                  <c:v>57.784656079999991</c:v>
                </c:pt>
                <c:pt idx="3">
                  <c:v>42.560718009999995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79-4495-BA5C-12BB88E343CF}"/>
            </c:ext>
          </c:extLst>
        </c:ser>
        <c:ser>
          <c:idx val="3"/>
          <c:order val="3"/>
          <c:tx>
            <c:v>above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graph'!$AS$7:$AS$18</c:f>
              <c:numCache>
                <c:formatCode>0.00</c:formatCode>
                <c:ptCount val="12"/>
                <c:pt idx="0">
                  <c:v>99.182494103589519</c:v>
                </c:pt>
                <c:pt idx="1">
                  <c:v>92.119219842303679</c:v>
                </c:pt>
                <c:pt idx="2">
                  <c:v>84.859506643546752</c:v>
                </c:pt>
                <c:pt idx="3">
                  <c:v>78.171915482063142</c:v>
                </c:pt>
                <c:pt idx="4">
                  <c:v>72.011358677861566</c:v>
                </c:pt>
                <c:pt idx="5">
                  <c:v>66.336301811889115</c:v>
                </c:pt>
                <c:pt idx="6">
                  <c:v>61.108483701348213</c:v>
                </c:pt>
                <c:pt idx="7">
                  <c:v>56.292658443143274</c:v>
                </c:pt>
                <c:pt idx="8">
                  <c:v>51.856357786316273</c:v>
                </c:pt>
                <c:pt idx="9">
                  <c:v>47.769672231388256</c:v>
                </c:pt>
                <c:pt idx="10">
                  <c:v>44.005049380780434</c:v>
                </c:pt>
                <c:pt idx="11">
                  <c:v>40.537108180795421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EE1-4A83-A89F-245B1E63B9EE}"/>
            </c:ext>
          </c:extLst>
        </c:ser>
        <c:ser>
          <c:idx val="4"/>
          <c:order val="4"/>
          <c:tx>
            <c:v>below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graph'!$AT$7:$AT$18</c:f>
              <c:numCache>
                <c:formatCode>0.00</c:formatCode>
                <c:ptCount val="12"/>
                <c:pt idx="0">
                  <c:v>99.370265491637369</c:v>
                </c:pt>
                <c:pt idx="1">
                  <c:v>93.8781454194133</c:v>
                </c:pt>
                <c:pt idx="2">
                  <c:v>88.131061873885088</c:v>
                </c:pt>
                <c:pt idx="3">
                  <c:v>82.735806425638941</c:v>
                </c:pt>
                <c:pt idx="4">
                  <c:v>77.670840670185612</c:v>
                </c:pt>
                <c:pt idx="5">
                  <c:v>72.91594475283766</c:v>
                </c:pt>
                <c:pt idx="6">
                  <c:v>68.452136649007983</c:v>
                </c:pt>
                <c:pt idx="7">
                  <c:v>64.261596386051224</c:v>
                </c:pt>
                <c:pt idx="8">
                  <c:v>60.327594904133605</c:v>
                </c:pt>
                <c:pt idx="9">
                  <c:v>56.63442727213711</c:v>
                </c:pt>
                <c:pt idx="10">
                  <c:v>53.167349991988729</c:v>
                </c:pt>
                <c:pt idx="11">
                  <c:v>49.912522141127603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EE1-4A83-A89F-245B1E63B9EE}"/>
            </c:ext>
          </c:extLst>
        </c:ser>
        <c:ser>
          <c:idx val="5"/>
          <c:order val="5"/>
          <c:tx>
            <c:v>control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graph'!$AU$7:$AU$18</c:f>
              <c:numCache>
                <c:formatCode>0.00</c:formatCode>
                <c:ptCount val="12"/>
                <c:pt idx="0">
                  <c:v>99.249923123043331</c:v>
                </c:pt>
                <c:pt idx="1">
                  <c:v>92.747409946090158</c:v>
                </c:pt>
                <c:pt idx="2">
                  <c:v>86.020820517081049</c:v>
                </c:pt>
                <c:pt idx="3">
                  <c:v>79.782083043967589</c:v>
                </c:pt>
                <c:pt idx="4">
                  <c:v>73.995815624318723</c:v>
                </c:pt>
                <c:pt idx="5">
                  <c:v>68.629202460039906</c:v>
                </c:pt>
                <c:pt idx="6">
                  <c:v>63.651807748345412</c:v>
                </c:pt>
                <c:pt idx="7">
                  <c:v>59.035403070455104</c:v>
                </c:pt>
                <c:pt idx="8">
                  <c:v>54.753807299081693</c:v>
                </c:pt>
                <c:pt idx="9">
                  <c:v>50.782738116771533</c:v>
                </c:pt>
                <c:pt idx="10">
                  <c:v>47.099674303011483</c:v>
                </c:pt>
                <c:pt idx="11">
                  <c:v>43.683728009087346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EE1-4A83-A89F-245B1E63B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8385232"/>
        <c:axId val="613738032"/>
      </c:scatterChart>
      <c:valAx>
        <c:axId val="708385232"/>
        <c:scaling>
          <c:orientation val="minMax"/>
          <c:max val="12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noFill/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noFill/>
                  </a:rPr>
                  <a:t>Time (days)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noFill/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738032"/>
        <c:crosses val="autoZero"/>
        <c:crossBetween val="midCat"/>
      </c:valAx>
      <c:valAx>
        <c:axId val="613738032"/>
        <c:scaling>
          <c:orientation val="minMax"/>
          <c:max val="1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noFill/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noFill/>
                  </a:rPr>
                  <a:t>remaining C (%)</a:t>
                </a:r>
              </a:p>
            </c:rich>
          </c:tx>
          <c:layout>
            <c:manualLayout>
              <c:xMode val="edge"/>
              <c:yMode val="edge"/>
              <c:x val="1.340274793073329E-2"/>
              <c:y val="0.204319114264911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noFill/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385232"/>
        <c:crosses val="autoZero"/>
        <c:crossBetween val="midCat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969033954353025"/>
          <c:y val="7.5700925925925922E-2"/>
          <c:w val="0.79453695713863781"/>
          <c:h val="0.67113324459540091"/>
        </c:manualLayout>
      </c:layout>
      <c:scatterChart>
        <c:scatterStyle val="lineMarker"/>
        <c:varyColors val="0"/>
        <c:ser>
          <c:idx val="0"/>
          <c:order val="0"/>
          <c:tx>
            <c:v>above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graph'!$AB$32:$AB$35</c:f>
                <c:numCache>
                  <c:formatCode>General</c:formatCode>
                  <c:ptCount val="4"/>
                  <c:pt idx="0">
                    <c:v>4.6747178232741486</c:v>
                  </c:pt>
                  <c:pt idx="1">
                    <c:v>2.7985836561814987</c:v>
                  </c:pt>
                  <c:pt idx="2">
                    <c:v>1.3144910977056377</c:v>
                  </c:pt>
                  <c:pt idx="3">
                    <c:v>1.9906652482934259</c:v>
                  </c:pt>
                </c:numCache>
              </c:numRef>
            </c:plus>
            <c:minus>
              <c:numRef>
                <c:f>'N-C graph'!$AB$32:$AB$35</c:f>
                <c:numCache>
                  <c:formatCode>General</c:formatCode>
                  <c:ptCount val="4"/>
                  <c:pt idx="0">
                    <c:v>4.6747178232741486</c:v>
                  </c:pt>
                  <c:pt idx="1">
                    <c:v>2.7985836561814987</c:v>
                  </c:pt>
                  <c:pt idx="2">
                    <c:v>1.3144910977056377</c:v>
                  </c:pt>
                  <c:pt idx="3">
                    <c:v>1.9906652482934259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graph'!$S$32:$S$35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'N-C graph'!$Y$32:$Y$35</c:f>
              <c:numCache>
                <c:formatCode>General</c:formatCode>
                <c:ptCount val="4"/>
                <c:pt idx="0">
                  <c:v>70.166399490000003</c:v>
                </c:pt>
                <c:pt idx="1">
                  <c:v>62.682410006666665</c:v>
                </c:pt>
                <c:pt idx="2">
                  <c:v>47.23718298</c:v>
                </c:pt>
                <c:pt idx="3">
                  <c:v>41.675889543333334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2B-4554-9057-7B4EC02F0A03}"/>
            </c:ext>
          </c:extLst>
        </c:ser>
        <c:ser>
          <c:idx val="1"/>
          <c:order val="1"/>
          <c:tx>
            <c:v>below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graph'!$AB$36:$AB$39</c:f>
                <c:numCache>
                  <c:formatCode>General</c:formatCode>
                  <c:ptCount val="4"/>
                  <c:pt idx="0">
                    <c:v>2.1954186731606056</c:v>
                  </c:pt>
                  <c:pt idx="1">
                    <c:v>1.1159083630521982</c:v>
                  </c:pt>
                  <c:pt idx="2">
                    <c:v>3.7541310957125149</c:v>
                  </c:pt>
                  <c:pt idx="3">
                    <c:v>1.5097438299772239</c:v>
                  </c:pt>
                </c:numCache>
              </c:numRef>
            </c:plus>
            <c:minus>
              <c:numRef>
                <c:f>'N-C graph'!$AB$36:$AB$39</c:f>
                <c:numCache>
                  <c:formatCode>General</c:formatCode>
                  <c:ptCount val="4"/>
                  <c:pt idx="0">
                    <c:v>2.1954186731606056</c:v>
                  </c:pt>
                  <c:pt idx="1">
                    <c:v>1.1159083630521982</c:v>
                  </c:pt>
                  <c:pt idx="2">
                    <c:v>3.7541310957125149</c:v>
                  </c:pt>
                  <c:pt idx="3">
                    <c:v>1.5097438299772239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graph'!$S$36:$S$39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'N-C graph'!$Y$36:$Y$39</c:f>
              <c:numCache>
                <c:formatCode>General</c:formatCode>
                <c:ptCount val="4"/>
                <c:pt idx="0">
                  <c:v>73.498876460000005</c:v>
                </c:pt>
                <c:pt idx="1">
                  <c:v>61.580281963333334</c:v>
                </c:pt>
                <c:pt idx="2">
                  <c:v>41.290719529999997</c:v>
                </c:pt>
                <c:pt idx="3">
                  <c:v>45.936605586666673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2B-4554-9057-7B4EC02F0A03}"/>
            </c:ext>
          </c:extLst>
        </c:ser>
        <c:ser>
          <c:idx val="2"/>
          <c:order val="2"/>
          <c:tx>
            <c:v>control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'N-C graph'!$AB$40:$AB$43</c:f>
                <c:numCache>
                  <c:formatCode>General</c:formatCode>
                  <c:ptCount val="4"/>
                  <c:pt idx="0">
                    <c:v>2.6634269110621278</c:v>
                  </c:pt>
                  <c:pt idx="1">
                    <c:v>3.3455082059691787</c:v>
                  </c:pt>
                  <c:pt idx="2">
                    <c:v>2.9457549090980715</c:v>
                  </c:pt>
                  <c:pt idx="3">
                    <c:v>3.439499914666162</c:v>
                  </c:pt>
                </c:numCache>
              </c:numRef>
            </c:plus>
            <c:minus>
              <c:numRef>
                <c:f>'N-C graph'!$AB$40:$AB$43</c:f>
                <c:numCache>
                  <c:formatCode>General</c:formatCode>
                  <c:ptCount val="4"/>
                  <c:pt idx="0">
                    <c:v>2.6634269110621278</c:v>
                  </c:pt>
                  <c:pt idx="1">
                    <c:v>3.3455082059691787</c:v>
                  </c:pt>
                  <c:pt idx="2">
                    <c:v>2.9457549090980715</c:v>
                  </c:pt>
                  <c:pt idx="3">
                    <c:v>3.439499914666162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'N-C graph'!$S$40:$S$43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'N-C graph'!$Y$40:$Y$43</c:f>
              <c:numCache>
                <c:formatCode>General</c:formatCode>
                <c:ptCount val="4"/>
                <c:pt idx="0">
                  <c:v>69.005932836666673</c:v>
                </c:pt>
                <c:pt idx="1">
                  <c:v>60.676818216666668</c:v>
                </c:pt>
                <c:pt idx="2">
                  <c:v>46.598158169999998</c:v>
                </c:pt>
                <c:pt idx="3">
                  <c:v>42.243504243333327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F2B-4554-9057-7B4EC02F0A03}"/>
            </c:ext>
          </c:extLst>
        </c:ser>
        <c:ser>
          <c:idx val="3"/>
          <c:order val="3"/>
          <c:tx>
            <c:v>above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graph'!$AP$7:$AP$18</c:f>
              <c:numCache>
                <c:formatCode>0.00</c:formatCode>
                <c:ptCount val="12"/>
                <c:pt idx="0">
                  <c:v>98.98038072377372</c:v>
                </c:pt>
                <c:pt idx="1">
                  <c:v>90.259141774924643</c:v>
                </c:pt>
                <c:pt idx="2">
                  <c:v>81.467126739459474</c:v>
                </c:pt>
                <c:pt idx="3">
                  <c:v>73.531529423726269</c:v>
                </c:pt>
                <c:pt idx="4">
                  <c:v>66.368927391831534</c:v>
                </c:pt>
                <c:pt idx="5">
                  <c:v>59.904024269090016</c:v>
                </c:pt>
                <c:pt idx="6">
                  <c:v>54.068858193923234</c:v>
                </c:pt>
                <c:pt idx="7">
                  <c:v>48.802087373336136</c:v>
                </c:pt>
                <c:pt idx="8">
                  <c:v>44.048345231422061</c:v>
                </c:pt>
                <c:pt idx="9">
                  <c:v>39.757658371937495</c:v>
                </c:pt>
                <c:pt idx="10">
                  <c:v>35.884921236317261</c:v>
                </c:pt>
                <c:pt idx="11">
                  <c:v>32.389421934507638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70-42DD-B8C4-8DA1F97ED7AB}"/>
            </c:ext>
          </c:extLst>
        </c:ser>
        <c:ser>
          <c:idx val="4"/>
          <c:order val="4"/>
          <c:tx>
            <c:v>below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graph'!$AQ$7:$AQ$18</c:f>
              <c:numCache>
                <c:formatCode>0.00</c:formatCode>
                <c:ptCount val="12"/>
                <c:pt idx="0">
                  <c:v>98.966603613686075</c:v>
                </c:pt>
                <c:pt idx="1">
                  <c:v>90.133588454957987</c:v>
                </c:pt>
                <c:pt idx="2">
                  <c:v>81.24063767767737</c:v>
                </c:pt>
                <c:pt idx="3">
                  <c:v>73.225102022581268</c:v>
                </c:pt>
                <c:pt idx="4">
                  <c:v>66.000412102756528</c:v>
                </c:pt>
                <c:pt idx="5">
                  <c:v>59.488539823274856</c:v>
                </c:pt>
                <c:pt idx="6">
                  <c:v>53.619155662174343</c:v>
                </c:pt>
                <c:pt idx="7">
                  <c:v>48.328869097567534</c:v>
                </c:pt>
                <c:pt idx="8">
                  <c:v>43.560543977336891</c:v>
                </c:pt>
                <c:pt idx="9">
                  <c:v>39.262681437273827</c:v>
                </c:pt>
                <c:pt idx="10">
                  <c:v>35.38886370305358</c:v>
                </c:pt>
                <c:pt idx="11">
                  <c:v>31.897252768996321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70-42DD-B8C4-8DA1F97ED7AB}"/>
            </c:ext>
          </c:extLst>
        </c:ser>
        <c:ser>
          <c:idx val="5"/>
          <c:order val="5"/>
          <c:tx>
            <c:v>control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'N-C graph'!$AF$7:$AF$18</c:f>
              <c:numCache>
                <c:formatCode>General</c:formatCode>
                <c:ptCount val="12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'N-C graph'!$AR$7:$AR$18</c:f>
              <c:numCache>
                <c:formatCode>0.00</c:formatCode>
                <c:ptCount val="12"/>
                <c:pt idx="0">
                  <c:v>98.957500094542439</c:v>
                </c:pt>
                <c:pt idx="1">
                  <c:v>90.05071269148992</c:v>
                </c:pt>
                <c:pt idx="2">
                  <c:v>81.091308562452639</c:v>
                </c:pt>
                <c:pt idx="3">
                  <c:v>73.023301291343785</c:v>
                </c:pt>
                <c:pt idx="4">
                  <c:v>65.758003243709041</c:v>
                </c:pt>
                <c:pt idx="5">
                  <c:v>59.215550572653044</c:v>
                </c:pt>
                <c:pt idx="6">
                  <c:v>53.324025314863711</c:v>
                </c:pt>
                <c:pt idx="7">
                  <c:v>48.018664831825269</c:v>
                </c:pt>
                <c:pt idx="8">
                  <c:v>43.241149905996487</c:v>
                </c:pt>
                <c:pt idx="9">
                  <c:v>38.938963666345359</c:v>
                </c:pt>
                <c:pt idx="10">
                  <c:v>35.064814296224306</c:v>
                </c:pt>
                <c:pt idx="11">
                  <c:v>31.576115177697435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70-42DD-B8C4-8DA1F97ED7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8385232"/>
        <c:axId val="613738032"/>
      </c:scatterChart>
      <c:valAx>
        <c:axId val="708385232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noFill/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738032"/>
        <c:crosses val="autoZero"/>
        <c:crossBetween val="midCat"/>
      </c:valAx>
      <c:valAx>
        <c:axId val="613738032"/>
        <c:scaling>
          <c:orientation val="minMax"/>
          <c:max val="1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remaining C (%)</a:t>
                </a:r>
              </a:p>
            </c:rich>
          </c:tx>
          <c:layout>
            <c:manualLayout>
              <c:xMode val="edge"/>
              <c:yMode val="edge"/>
              <c:x val="1.340274793073329E-2"/>
              <c:y val="0.204319114264911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385232"/>
        <c:crosses val="autoZero"/>
        <c:crossBetween val="midCat"/>
      </c:valAx>
      <c:spPr>
        <a:noFill/>
        <a:ln>
          <a:solidFill>
            <a:schemeClr val="bg2"/>
          </a:solidFill>
        </a:ln>
        <a:effectLst/>
      </c:spPr>
    </c:plotArea>
    <c:legend>
      <c:legendPos val="t"/>
      <c:layout>
        <c:manualLayout>
          <c:xMode val="edge"/>
          <c:yMode val="edge"/>
          <c:x val="0.18932946596611758"/>
          <c:y val="0.52973787340599465"/>
          <c:w val="0.60342357246923761"/>
          <c:h val="0.187991921788222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240765751805266"/>
          <c:y val="6.54619849554582E-2"/>
          <c:w val="0.79421775278256712"/>
          <c:h val="0.67028995863758478"/>
        </c:manualLayout>
      </c:layout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Pivot!$O$64:$O$68</c:f>
                <c:numCache>
                  <c:formatCode>General</c:formatCode>
                  <c:ptCount val="5"/>
                  <c:pt idx="0">
                    <c:v>5.6813928410749517</c:v>
                  </c:pt>
                  <c:pt idx="1">
                    <c:v>2.1716152844052456</c:v>
                  </c:pt>
                  <c:pt idx="2">
                    <c:v>2.4506388888889368</c:v>
                  </c:pt>
                  <c:pt idx="3">
                    <c:v>2.317486338797826</c:v>
                  </c:pt>
                  <c:pt idx="4">
                    <c:v>1.9919615373238571</c:v>
                  </c:pt>
                </c:numCache>
              </c:numRef>
            </c:plus>
            <c:minus>
              <c:numRef>
                <c:f>Pivot!$O$64:$O$68</c:f>
                <c:numCache>
                  <c:formatCode>General</c:formatCode>
                  <c:ptCount val="5"/>
                  <c:pt idx="0">
                    <c:v>5.6813928410749517</c:v>
                  </c:pt>
                  <c:pt idx="1">
                    <c:v>2.1716152844052456</c:v>
                  </c:pt>
                  <c:pt idx="2">
                    <c:v>2.4506388888889368</c:v>
                  </c:pt>
                  <c:pt idx="3">
                    <c:v>2.317486338797826</c:v>
                  </c:pt>
                  <c:pt idx="4">
                    <c:v>1.9919615373238571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Pivot!$C$65:$C$68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Pivot!$L$65:$L$68</c:f>
              <c:numCache>
                <c:formatCode>0.00</c:formatCode>
                <c:ptCount val="4"/>
                <c:pt idx="0">
                  <c:v>56.008308589883825</c:v>
                </c:pt>
                <c:pt idx="1">
                  <c:v>35.485361111111104</c:v>
                </c:pt>
                <c:pt idx="2">
                  <c:v>27.082513661202182</c:v>
                </c:pt>
                <c:pt idx="3">
                  <c:v>22.245718308675158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B9-413B-9478-8DB82D65DF3F}"/>
            </c:ext>
          </c:extLst>
        </c:ser>
        <c:ser>
          <c:idx val="2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Pivot!$O$69:$O$73</c:f>
                <c:numCache>
                  <c:formatCode>General</c:formatCode>
                  <c:ptCount val="5"/>
                  <c:pt idx="0">
                    <c:v>4.6292949340697822</c:v>
                  </c:pt>
                  <c:pt idx="1">
                    <c:v>4.2268206057302686</c:v>
                  </c:pt>
                  <c:pt idx="2">
                    <c:v>1.7700315754295002</c:v>
                  </c:pt>
                  <c:pt idx="3">
                    <c:v>2.392681894192366</c:v>
                  </c:pt>
                  <c:pt idx="4">
                    <c:v>1.1168765909268918</c:v>
                  </c:pt>
                </c:numCache>
              </c:numRef>
            </c:plus>
            <c:minus>
              <c:numRef>
                <c:f>Pivot!$O$69:$O$73</c:f>
                <c:numCache>
                  <c:formatCode>General</c:formatCode>
                  <c:ptCount val="5"/>
                  <c:pt idx="0">
                    <c:v>4.6292949340697822</c:v>
                  </c:pt>
                  <c:pt idx="1">
                    <c:v>4.2268206057302686</c:v>
                  </c:pt>
                  <c:pt idx="2">
                    <c:v>1.7700315754295002</c:v>
                  </c:pt>
                  <c:pt idx="3">
                    <c:v>2.392681894192366</c:v>
                  </c:pt>
                  <c:pt idx="4">
                    <c:v>1.1168765909268918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Pivot!$C$70:$C$73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Pivot!$L$70:$L$73</c:f>
              <c:numCache>
                <c:formatCode>0.00</c:formatCode>
                <c:ptCount val="4"/>
                <c:pt idx="0">
                  <c:v>54.123194605102491</c:v>
                </c:pt>
                <c:pt idx="1">
                  <c:v>36.798484951454107</c:v>
                </c:pt>
                <c:pt idx="2">
                  <c:v>31.806394611412049</c:v>
                </c:pt>
                <c:pt idx="3">
                  <c:v>24.27743089168597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B9-413B-9478-8DB82D65DF3F}"/>
            </c:ext>
          </c:extLst>
        </c:ser>
        <c:ser>
          <c:idx val="0"/>
          <c:order val="2"/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Pivot!$O$59:$O$63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4.7195422535210589</c:v>
                  </c:pt>
                  <c:pt idx="2">
                    <c:v>2.529014152022619</c:v>
                  </c:pt>
                  <c:pt idx="3">
                    <c:v>2.9993344631028456</c:v>
                  </c:pt>
                  <c:pt idx="4">
                    <c:v>0.63062309974179653</c:v>
                  </c:pt>
                </c:numCache>
              </c:numRef>
            </c:plus>
            <c:minus>
              <c:numRef>
                <c:f>Pivot!$O$59:$O$63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4.7195422535210589</c:v>
                  </c:pt>
                  <c:pt idx="2">
                    <c:v>2.529014152022619</c:v>
                  </c:pt>
                  <c:pt idx="3">
                    <c:v>2.9993344631028456</c:v>
                  </c:pt>
                  <c:pt idx="4">
                    <c:v>0.63062309974179653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Pivot!$C$60:$C$63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Pivot!$L$60:$L$63</c:f>
              <c:numCache>
                <c:formatCode>0.00</c:formatCode>
                <c:ptCount val="4"/>
                <c:pt idx="0">
                  <c:v>62.294542253521129</c:v>
                </c:pt>
                <c:pt idx="1">
                  <c:v>42.943570619371854</c:v>
                </c:pt>
                <c:pt idx="2">
                  <c:v>29.308549150654411</c:v>
                </c:pt>
                <c:pt idx="3">
                  <c:v>23.152376636622407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B9-413B-9478-8DB82D65DF3F}"/>
            </c:ext>
          </c:extLst>
        </c:ser>
        <c:ser>
          <c:idx val="3"/>
          <c:order val="3"/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Pivot!$AC$47:$AC$58</c:f>
              <c:numCache>
                <c:formatCode>General</c:formatCode>
                <c:ptCount val="12"/>
                <c:pt idx="0">
                  <c:v>63.040437662999999</c:v>
                </c:pt>
                <c:pt idx="1">
                  <c:v>56.529701378918723</c:v>
                </c:pt>
                <c:pt idx="2">
                  <c:v>50.691385663797618</c:v>
                </c:pt>
                <c:pt idx="3">
                  <c:v>45.456043775850162</c:v>
                </c:pt>
                <c:pt idx="4">
                  <c:v>40.761401344522049</c:v>
                </c:pt>
                <c:pt idx="5">
                  <c:v>36.551615617105682</c:v>
                </c:pt>
                <c:pt idx="6">
                  <c:v>32.776611209422818</c:v>
                </c:pt>
                <c:pt idx="7">
                  <c:v>29.391484459332631</c:v>
                </c:pt>
                <c:pt idx="8">
                  <c:v>26.355969297852372</c:v>
                </c:pt>
                <c:pt idx="9">
                  <c:v>23.633958284429887</c:v>
                </c:pt>
                <c:pt idx="10">
                  <c:v>21.193073109084516</c:v>
                </c:pt>
                <c:pt idx="11">
                  <c:v>19.004279452540963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B9-413B-9478-8DB82D65DF3F}"/>
            </c:ext>
          </c:extLst>
        </c:ser>
        <c:ser>
          <c:idx val="4"/>
          <c:order val="4"/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Pivot!$AD$47:$AD$58</c:f>
              <c:numCache>
                <c:formatCode>General</c:formatCode>
                <c:ptCount val="12"/>
                <c:pt idx="0">
                  <c:v>58.040139078999999</c:v>
                </c:pt>
                <c:pt idx="1">
                  <c:v>53.316973054272438</c:v>
                </c:pt>
                <c:pt idx="2">
                  <c:v>48.978166847614517</c:v>
                </c:pt>
                <c:pt idx="3">
                  <c:v>44.992442187423435</c:v>
                </c:pt>
                <c:pt idx="4">
                  <c:v>41.331066152126404</c:v>
                </c:pt>
                <c:pt idx="5">
                  <c:v>37.967644035756557</c:v>
                </c:pt>
                <c:pt idx="6">
                  <c:v>34.877929069626859</c:v>
                </c:pt>
                <c:pt idx="7">
                  <c:v>32.039647628393666</c:v>
                </c:pt>
                <c:pt idx="8">
                  <c:v>29.432338660427639</c:v>
                </c:pt>
                <c:pt idx="9">
                  <c:v>27.037206184952492</c:v>
                </c:pt>
                <c:pt idx="10">
                  <c:v>24.836983792609431</c:v>
                </c:pt>
                <c:pt idx="11">
                  <c:v>22.815810172637757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B9-413B-9478-8DB82D65DF3F}"/>
            </c:ext>
          </c:extLst>
        </c:ser>
        <c:ser>
          <c:idx val="5"/>
          <c:order val="5"/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Pivot!$AE$47:$AE$58</c:f>
              <c:numCache>
                <c:formatCode>General</c:formatCode>
                <c:ptCount val="12"/>
                <c:pt idx="0">
                  <c:v>69.603628962000002</c:v>
                </c:pt>
                <c:pt idx="1">
                  <c:v>62.417607449621549</c:v>
                </c:pt>
                <c:pt idx="2">
                  <c:v>55.973485547169453</c:v>
                </c:pt>
                <c:pt idx="3">
                  <c:v>50.19466801619906</c:v>
                </c:pt>
                <c:pt idx="4">
                  <c:v>45.012467467891092</c:v>
                </c:pt>
                <c:pt idx="5">
                  <c:v>40.365287940425745</c:v>
                </c:pt>
                <c:pt idx="6">
                  <c:v>36.197892765504463</c:v>
                </c:pt>
                <c:pt idx="7">
                  <c:v>32.46074802183464</c:v>
                </c:pt>
                <c:pt idx="8">
                  <c:v>29.109433771824058</c:v>
                </c:pt>
                <c:pt idx="9">
                  <c:v>26.104116083407472</c:v>
                </c:pt>
                <c:pt idx="10">
                  <c:v>23.409073561423423</c:v>
                </c:pt>
                <c:pt idx="11">
                  <c:v>20.992272760863489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B9-413B-9478-8DB82D65DF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185151"/>
        <c:axId val="1634786399"/>
      </c:scatterChart>
      <c:valAx>
        <c:axId val="1633185151"/>
        <c:scaling>
          <c:orientation val="minMax"/>
          <c:max val="12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786399"/>
        <c:crosses val="autoZero"/>
        <c:crossBetween val="midCat"/>
        <c:majorUnit val="200"/>
      </c:valAx>
      <c:valAx>
        <c:axId val="163478639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noFill/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noFill/>
                  </a:rPr>
                  <a:t>C/N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noFill/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3185151"/>
        <c:crosses val="autoZero"/>
        <c:crossBetween val="midCat"/>
        <c:majorUnit val="20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52193278074051"/>
          <c:y val="6.5074719472992593E-2"/>
          <c:w val="0.80145315971843256"/>
          <c:h val="0.67224048486022914"/>
        </c:manualLayout>
      </c:layout>
      <c:scatterChart>
        <c:scatterStyle val="lineMarker"/>
        <c:varyColors val="0"/>
        <c:ser>
          <c:idx val="1"/>
          <c:order val="0"/>
          <c:tx>
            <c:v>above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Pivot!$O$49:$O$53</c:f>
                <c:numCache>
                  <c:formatCode>General</c:formatCode>
                  <c:ptCount val="5"/>
                  <c:pt idx="0">
                    <c:v>3.2904324256743407</c:v>
                  </c:pt>
                  <c:pt idx="1">
                    <c:v>3.132798675884847</c:v>
                  </c:pt>
                  <c:pt idx="2">
                    <c:v>2.1589641180501595</c:v>
                  </c:pt>
                  <c:pt idx="3">
                    <c:v>0.55288489225900639</c:v>
                  </c:pt>
                  <c:pt idx="4">
                    <c:v>0.58833850241545504</c:v>
                  </c:pt>
                </c:numCache>
              </c:numRef>
            </c:plus>
            <c:minus>
              <c:numRef>
                <c:f>Pivot!$O$49:$O$53</c:f>
                <c:numCache>
                  <c:formatCode>General</c:formatCode>
                  <c:ptCount val="5"/>
                  <c:pt idx="0">
                    <c:v>3.2904324256743407</c:v>
                  </c:pt>
                  <c:pt idx="1">
                    <c:v>3.132798675884847</c:v>
                  </c:pt>
                  <c:pt idx="2">
                    <c:v>2.1589641180501595</c:v>
                  </c:pt>
                  <c:pt idx="3">
                    <c:v>0.55288489225900639</c:v>
                  </c:pt>
                  <c:pt idx="4">
                    <c:v>0.58833850241545504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Pivot!$C$50:$C$53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Pivot!$L$50:$L$53</c:f>
              <c:numCache>
                <c:formatCode>0.00</c:formatCode>
                <c:ptCount val="4"/>
                <c:pt idx="0">
                  <c:v>50.570888692361827</c:v>
                </c:pt>
                <c:pt idx="1">
                  <c:v>42.022674375594598</c:v>
                </c:pt>
                <c:pt idx="2">
                  <c:v>26.814921243082164</c:v>
                </c:pt>
                <c:pt idx="3">
                  <c:v>23.338002239556602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BB-40CD-BC74-DE571C2071A6}"/>
            </c:ext>
          </c:extLst>
        </c:ser>
        <c:ser>
          <c:idx val="2"/>
          <c:order val="1"/>
          <c:tx>
            <c:v>below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Pivot!$O$54:$O$58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3.0491285228534162</c:v>
                  </c:pt>
                  <c:pt idx="2">
                    <c:v>0.97099158999472945</c:v>
                  </c:pt>
                  <c:pt idx="3">
                    <c:v>0.80953000542330666</c:v>
                  </c:pt>
                  <c:pt idx="4">
                    <c:v>0.37415696643729535</c:v>
                  </c:pt>
                </c:numCache>
              </c:numRef>
            </c:plus>
            <c:minus>
              <c:numRef>
                <c:f>Pivot!$O$54:$O$58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3.0491285228534162</c:v>
                  </c:pt>
                  <c:pt idx="2">
                    <c:v>0.97099158999472945</c:v>
                  </c:pt>
                  <c:pt idx="3">
                    <c:v>0.80953000542330666</c:v>
                  </c:pt>
                  <c:pt idx="4">
                    <c:v>0.37415696643729535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Pivot!$C$55:$C$58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Pivot!$L$55:$L$58</c:f>
              <c:numCache>
                <c:formatCode>0.00</c:formatCode>
                <c:ptCount val="4"/>
                <c:pt idx="0">
                  <c:v>53.613370193268082</c:v>
                </c:pt>
                <c:pt idx="1">
                  <c:v>43.337579761784561</c:v>
                </c:pt>
                <c:pt idx="2">
                  <c:v>25.048546691403839</c:v>
                </c:pt>
                <c:pt idx="3">
                  <c:v>24.90614859740543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BB-40CD-BC74-DE571C2071A6}"/>
            </c:ext>
          </c:extLst>
        </c:ser>
        <c:ser>
          <c:idx val="0"/>
          <c:order val="2"/>
          <c:tx>
            <c:v>control</c:v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Pivot!$O$44:$O$48</c:f>
                <c:numCache>
                  <c:formatCode>General</c:formatCode>
                  <c:ptCount val="5"/>
                  <c:pt idx="0">
                    <c:v>2.8423310909432575</c:v>
                  </c:pt>
                  <c:pt idx="1">
                    <c:v>2.4158331315268495</c:v>
                  </c:pt>
                  <c:pt idx="2">
                    <c:v>2.709920988997899</c:v>
                  </c:pt>
                  <c:pt idx="3">
                    <c:v>1.4564298890474263</c:v>
                  </c:pt>
                  <c:pt idx="4">
                    <c:v>0.35251249036890858</c:v>
                  </c:pt>
                </c:numCache>
              </c:numRef>
            </c:plus>
            <c:minus>
              <c:numRef>
                <c:f>Pivot!$O$44:$O$48</c:f>
                <c:numCache>
                  <c:formatCode>General</c:formatCode>
                  <c:ptCount val="5"/>
                  <c:pt idx="0">
                    <c:v>2.8423310909432575</c:v>
                  </c:pt>
                  <c:pt idx="1">
                    <c:v>2.4158331315268495</c:v>
                  </c:pt>
                  <c:pt idx="2">
                    <c:v>2.709920988997899</c:v>
                  </c:pt>
                  <c:pt idx="3">
                    <c:v>1.4564298890474263</c:v>
                  </c:pt>
                  <c:pt idx="4">
                    <c:v>0.35251249036890858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Pivot!$C$45:$C$48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Pivot!$L$45:$L$48</c:f>
              <c:numCache>
                <c:formatCode>0.00</c:formatCode>
                <c:ptCount val="4"/>
                <c:pt idx="0">
                  <c:v>51.571114510569828</c:v>
                </c:pt>
                <c:pt idx="1">
                  <c:v>44.592627227928482</c:v>
                </c:pt>
                <c:pt idx="2">
                  <c:v>29.178635925428054</c:v>
                </c:pt>
                <c:pt idx="3">
                  <c:v>23.719648583317703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BB-40CD-BC74-DE571C2071A6}"/>
            </c:ext>
          </c:extLst>
        </c:ser>
        <c:ser>
          <c:idx val="3"/>
          <c:order val="3"/>
          <c:tx>
            <c:v>above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Pivot!$Y$47:$Y$58</c:f>
              <c:numCache>
                <c:formatCode>General</c:formatCode>
                <c:ptCount val="12"/>
                <c:pt idx="0">
                  <c:v>57.412454549700001</c:v>
                </c:pt>
                <c:pt idx="1">
                  <c:v>52.486679731581674</c:v>
                </c:pt>
                <c:pt idx="2">
                  <c:v>47.983518051137239</c:v>
                </c:pt>
                <c:pt idx="3">
                  <c:v>43.866710874805612</c:v>
                </c:pt>
                <c:pt idx="4">
                  <c:v>40.103110424771828</c:v>
                </c:pt>
                <c:pt idx="5">
                  <c:v>36.662412879127672</c:v>
                </c:pt>
                <c:pt idx="6">
                  <c:v>33.516914371044678</c:v>
                </c:pt>
                <c:pt idx="7">
                  <c:v>30.641287922309552</c:v>
                </c:pt>
                <c:pt idx="8">
                  <c:v>28.012379515131649</c:v>
                </c:pt>
                <c:pt idx="9">
                  <c:v>25.609021660229935</c:v>
                </c:pt>
                <c:pt idx="10">
                  <c:v>23.41186296008398</c:v>
                </c:pt>
                <c:pt idx="11">
                  <c:v>21.403212295023334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BB-40CD-BC74-DE571C2071A6}"/>
            </c:ext>
          </c:extLst>
        </c:ser>
        <c:ser>
          <c:idx val="4"/>
          <c:order val="4"/>
          <c:tx>
            <c:v>below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Pivot!$Z$47:$Z$58</c:f>
              <c:numCache>
                <c:formatCode>General</c:formatCode>
                <c:ptCount val="12"/>
                <c:pt idx="0">
                  <c:v>60.909552771900003</c:v>
                </c:pt>
                <c:pt idx="1">
                  <c:v>55.308269287219268</c:v>
                </c:pt>
                <c:pt idx="2">
                  <c:v>50.22208360326038</c:v>
                </c:pt>
                <c:pt idx="3">
                  <c:v>45.603626979441984</c:v>
                </c:pt>
                <c:pt idx="4">
                  <c:v>41.409886736461033</c:v>
                </c:pt>
                <c:pt idx="5">
                  <c:v>37.60180566996457</c:v>
                </c:pt>
                <c:pt idx="6">
                  <c:v>34.143918302410079</c:v>
                </c:pt>
                <c:pt idx="7">
                  <c:v>31.004020585449513</c:v>
                </c:pt>
                <c:pt idx="8">
                  <c:v>28.152869976704647</c:v>
                </c:pt>
                <c:pt idx="9">
                  <c:v>25.563913097684033</c:v>
                </c:pt>
                <c:pt idx="10">
                  <c:v>23.213038436461257</c:v>
                </c:pt>
                <c:pt idx="11">
                  <c:v>21.0783517919815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BB-40CD-BC74-DE571C2071A6}"/>
            </c:ext>
          </c:extLst>
        </c:ser>
        <c:ser>
          <c:idx val="5"/>
          <c:order val="5"/>
          <c:tx>
            <c:v>control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Pivot!$AA$47:$AA$58</c:f>
              <c:numCache>
                <c:formatCode>General</c:formatCode>
                <c:ptCount val="12"/>
                <c:pt idx="0">
                  <c:v>59.082946329800002</c:v>
                </c:pt>
                <c:pt idx="1">
                  <c:v>54.189787955721286</c:v>
                </c:pt>
                <c:pt idx="2">
                  <c:v>49.701873401748756</c:v>
                </c:pt>
                <c:pt idx="3">
                  <c:v>45.58564100051349</c:v>
                </c:pt>
                <c:pt idx="4">
                  <c:v>41.81030861010926</c:v>
                </c:pt>
                <c:pt idx="5">
                  <c:v>38.347643418086086</c:v>
                </c:pt>
                <c:pt idx="6">
                  <c:v>35.171750809921576</c:v>
                </c:pt>
                <c:pt idx="7">
                  <c:v>32.258880723079372</c:v>
                </c:pt>
                <c:pt idx="8">
                  <c:v>29.587250038525518</c:v>
                </c:pt>
                <c:pt idx="9">
                  <c:v>27.136879681505068</c:v>
                </c:pt>
                <c:pt idx="10">
                  <c:v>24.889445213380899</c:v>
                </c:pt>
                <c:pt idx="11">
                  <c:v>22.828139797225621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CBB-40CD-BC74-DE571C2071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185151"/>
        <c:axId val="1634786399"/>
      </c:scatterChart>
      <c:valAx>
        <c:axId val="1633185151"/>
        <c:scaling>
          <c:orientation val="minMax"/>
          <c:max val="12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Time (days)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786399"/>
        <c:crosses val="autoZero"/>
        <c:crossBetween val="midCat"/>
        <c:majorUnit val="200"/>
      </c:valAx>
      <c:valAx>
        <c:axId val="163478639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C/N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3185151"/>
        <c:crosses val="autoZero"/>
        <c:crossBetween val="midCat"/>
        <c:majorUnit val="20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94401122877295"/>
          <c:y val="9.984535300581221E-2"/>
          <c:w val="0.80344152585464856"/>
          <c:h val="0.67580643967842302"/>
        </c:manualLayout>
      </c:layout>
      <c:scatterChart>
        <c:scatterStyle val="lineMarker"/>
        <c:varyColors val="0"/>
        <c:ser>
          <c:idx val="0"/>
          <c:order val="0"/>
          <c:tx>
            <c:v>above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Graph_mass!$G$45:$G$48</c:f>
                <c:numCache>
                  <c:formatCode>General</c:formatCode>
                  <c:ptCount val="4"/>
                  <c:pt idx="0">
                    <c:v>4.9026459801663727</c:v>
                  </c:pt>
                  <c:pt idx="1">
                    <c:v>3.0628026425212322</c:v>
                  </c:pt>
                  <c:pt idx="2">
                    <c:v>1.1036546096128261</c:v>
                  </c:pt>
                  <c:pt idx="3">
                    <c:v>2.2714216544491199</c:v>
                  </c:pt>
                </c:numCache>
              </c:numRef>
            </c:plus>
            <c:minus>
              <c:numRef>
                <c:f>Graph_mass!$G$45:$G$48</c:f>
                <c:numCache>
                  <c:formatCode>General</c:formatCode>
                  <c:ptCount val="4"/>
                  <c:pt idx="0">
                    <c:v>4.9026459801663727</c:v>
                  </c:pt>
                  <c:pt idx="1">
                    <c:v>3.0628026425212322</c:v>
                  </c:pt>
                  <c:pt idx="2">
                    <c:v>1.1036546096128261</c:v>
                  </c:pt>
                  <c:pt idx="3">
                    <c:v>2.2714216544491199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Graph_mass!$C$45:$C$48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Graph_mass!$D$45:$D$48</c:f>
              <c:numCache>
                <c:formatCode>General</c:formatCode>
                <c:ptCount val="4"/>
                <c:pt idx="0">
                  <c:v>70.207352930912677</c:v>
                </c:pt>
                <c:pt idx="1">
                  <c:v>65.508748657443775</c:v>
                </c:pt>
                <c:pt idx="2">
                  <c:v>48.179230936489226</c:v>
                </c:pt>
                <c:pt idx="3">
                  <c:v>44.374987670090185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7E-49AA-A090-4EDE1F05113A}"/>
            </c:ext>
          </c:extLst>
        </c:ser>
        <c:ser>
          <c:idx val="1"/>
          <c:order val="1"/>
          <c:tx>
            <c:v>below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Graph_mass!$G$49:$G$52</c:f>
                <c:numCache>
                  <c:formatCode>General</c:formatCode>
                  <c:ptCount val="4"/>
                  <c:pt idx="0">
                    <c:v>2.3264705309695888</c:v>
                  </c:pt>
                  <c:pt idx="1">
                    <c:v>0.78601072407595873</c:v>
                  </c:pt>
                  <c:pt idx="2">
                    <c:v>3.6661573522806319</c:v>
                  </c:pt>
                  <c:pt idx="3">
                    <c:v>3.3107005500188769</c:v>
                  </c:pt>
                </c:numCache>
              </c:numRef>
            </c:plus>
            <c:minus>
              <c:numRef>
                <c:f>Graph_mass!$G$49:$G$52</c:f>
                <c:numCache>
                  <c:formatCode>General</c:formatCode>
                  <c:ptCount val="4"/>
                  <c:pt idx="0">
                    <c:v>2.3264705309695888</c:v>
                  </c:pt>
                  <c:pt idx="1">
                    <c:v>0.78601072407595873</c:v>
                  </c:pt>
                  <c:pt idx="2">
                    <c:v>3.6661573522806319</c:v>
                  </c:pt>
                  <c:pt idx="3">
                    <c:v>3.3107005500188769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Graph_mass!$C$49:$C$52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Graph_mass!$D$49:$D$52</c:f>
              <c:numCache>
                <c:formatCode>General</c:formatCode>
                <c:ptCount val="4"/>
                <c:pt idx="0">
                  <c:v>73.242732298912074</c:v>
                </c:pt>
                <c:pt idx="1">
                  <c:v>63.891063713511983</c:v>
                </c:pt>
                <c:pt idx="2">
                  <c:v>41.987939229032655</c:v>
                </c:pt>
                <c:pt idx="3">
                  <c:v>49.450717772306433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7E-49AA-A090-4EDE1F05113A}"/>
            </c:ext>
          </c:extLst>
        </c:ser>
        <c:ser>
          <c:idx val="2"/>
          <c:order val="2"/>
          <c:tx>
            <c:v>control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Graph_mass!$G$53:$G$56</c:f>
                <c:numCache>
                  <c:formatCode>General</c:formatCode>
                  <c:ptCount val="4"/>
                  <c:pt idx="0">
                    <c:v>2.5046043242886951</c:v>
                  </c:pt>
                  <c:pt idx="1">
                    <c:v>3.0324110719148649</c:v>
                  </c:pt>
                  <c:pt idx="2">
                    <c:v>2.6041105376415894</c:v>
                  </c:pt>
                  <c:pt idx="3">
                    <c:v>2.4537980066170069</c:v>
                  </c:pt>
                </c:numCache>
              </c:numRef>
            </c:plus>
            <c:minus>
              <c:numRef>
                <c:f>Graph_mass!$G$53:$G$56</c:f>
                <c:numCache>
                  <c:formatCode>General</c:formatCode>
                  <c:ptCount val="4"/>
                  <c:pt idx="0">
                    <c:v>2.5046043242886951</c:v>
                  </c:pt>
                  <c:pt idx="1">
                    <c:v>3.0324110719148649</c:v>
                  </c:pt>
                  <c:pt idx="2">
                    <c:v>2.6041105376415894</c:v>
                  </c:pt>
                  <c:pt idx="3">
                    <c:v>2.4537980066170069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Graph_mass!$C$53:$C$56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Graph_mass!$D$53:$D$56</c:f>
              <c:numCache>
                <c:formatCode>General</c:formatCode>
                <c:ptCount val="4"/>
                <c:pt idx="0">
                  <c:v>68.581940961212453</c:v>
                </c:pt>
                <c:pt idx="1">
                  <c:v>63.284861721849211</c:v>
                </c:pt>
                <c:pt idx="2">
                  <c:v>47.335498291289525</c:v>
                </c:pt>
                <c:pt idx="3">
                  <c:v>46.954708608644715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C7E-49AA-A090-4EDE1F05113A}"/>
            </c:ext>
          </c:extLst>
        </c:ser>
        <c:ser>
          <c:idx val="3"/>
          <c:order val="3"/>
          <c:tx>
            <c:v>above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Graph_mass!$S$34:$S$58</c:f>
              <c:numCache>
                <c:formatCode>0.000000</c:formatCode>
                <c:ptCount val="25"/>
                <c:pt idx="0">
                  <c:v>100</c:v>
                </c:pt>
                <c:pt idx="1">
                  <c:v>95.317594035134562</c:v>
                </c:pt>
                <c:pt idx="2">
                  <c:v>90.854437326467206</c:v>
                </c:pt>
                <c:pt idx="3">
                  <c:v>86.600263733747767</c:v>
                </c:pt>
                <c:pt idx="4">
                  <c:v>82.54528781908958</c:v>
                </c:pt>
                <c:pt idx="5">
                  <c:v>78.680182338533172</c:v>
                </c:pt>
                <c:pt idx="6">
                  <c:v>74.996056787546692</c:v>
                </c:pt>
                <c:pt idx="7">
                  <c:v>71.484436951112741</c:v>
                </c:pt>
                <c:pt idx="8">
                  <c:v>68.137245411363367</c:v>
                </c:pt>
                <c:pt idx="9">
                  <c:v>64.94678296792668</c:v>
                </c:pt>
                <c:pt idx="10">
                  <c:v>61.905710928248283</c:v>
                </c:pt>
                <c:pt idx="11">
                  <c:v>59.007034227151635</c:v>
                </c:pt>
                <c:pt idx="12">
                  <c:v>56.244085336809292</c:v>
                </c:pt>
                <c:pt idx="13">
                  <c:v>53.610508930114534</c:v>
                </c:pt>
                <c:pt idx="14">
                  <c:v>51.100247262176126</c:v>
                </c:pt>
                <c:pt idx="15">
                  <c:v>48.707526236311004</c:v>
                </c:pt>
                <c:pt idx="16">
                  <c:v>46.426842122483585</c:v>
                </c:pt>
                <c:pt idx="17">
                  <c:v>44.252948897641751</c:v>
                </c:pt>
                <c:pt idx="18">
                  <c:v>42.180846178829725</c:v>
                </c:pt>
                <c:pt idx="19">
                  <c:v>40.205767721321486</c:v>
                </c:pt>
                <c:pt idx="20">
                  <c:v>38.32317045531839</c:v>
                </c:pt>
                <c:pt idx="21">
                  <c:v>36.528724035993015</c:v>
                </c:pt>
                <c:pt idx="22">
                  <c:v>34.818300882842443</c:v>
                </c:pt>
                <c:pt idx="23">
                  <c:v>33.187966685439427</c:v>
                </c:pt>
                <c:pt idx="24">
                  <c:v>31.633971353742858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EB-429F-BF98-F8E8685B42A2}"/>
            </c:ext>
          </c:extLst>
        </c:ser>
        <c:ser>
          <c:idx val="4"/>
          <c:order val="4"/>
          <c:tx>
            <c:v>below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Graph_mass!$T$34:$T$58</c:f>
              <c:numCache>
                <c:formatCode>0.00000</c:formatCode>
                <c:ptCount val="25"/>
                <c:pt idx="0">
                  <c:v>100</c:v>
                </c:pt>
                <c:pt idx="1">
                  <c:v>95.266656583684551</c:v>
                </c:pt>
                <c:pt idx="2">
                  <c:v>90.757358566336862</c:v>
                </c:pt>
                <c:pt idx="3">
                  <c:v>86.461501109815359</c:v>
                </c:pt>
                <c:pt idx="4">
                  <c:v>82.368981339386394</c:v>
                </c:pt>
                <c:pt idx="5">
                  <c:v>78.470174584072453</c:v>
                </c:pt>
                <c:pt idx="6">
                  <c:v>74.755911741626008</c:v>
                </c:pt>
                <c:pt idx="7">
                  <c:v>71.217457714897165</c:v>
                </c:pt>
                <c:pt idx="8">
                  <c:v>67.846490868881844</c:v>
                </c:pt>
                <c:pt idx="9">
                  <c:v>64.63508346013856</c:v>
                </c:pt>
                <c:pt idx="10">
                  <c:v>61.575682992548096</c:v>
                </c:pt>
                <c:pt idx="11">
                  <c:v>58.661094455569042</c:v>
                </c:pt>
                <c:pt idx="12">
                  <c:v>55.884463403217786</c:v>
                </c:pt>
                <c:pt idx="13">
                  <c:v>53.239259833978359</c:v>
                </c:pt>
                <c:pt idx="14">
                  <c:v>50.719262833731662</c:v>
                </c:pt>
                <c:pt idx="15">
                  <c:v>48.318545945587502</c:v>
                </c:pt>
                <c:pt idx="16">
                  <c:v>46.03146323221268</c:v>
                </c:pt>
                <c:pt idx="17">
                  <c:v>43.852635997877066</c:v>
                </c:pt>
                <c:pt idx="18">
                  <c:v>41.776940138990774</c:v>
                </c:pt>
                <c:pt idx="19">
                  <c:v>39.799494093383807</c:v>
                </c:pt>
                <c:pt idx="20">
                  <c:v>37.915647359987773</c:v>
                </c:pt>
                <c:pt idx="21">
                  <c:v>36.120969561920397</c:v>
                </c:pt>
                <c:pt idx="22">
                  <c:v>34.411240027251935</c:v>
                </c:pt>
                <c:pt idx="23">
                  <c:v>32.782437862949493</c:v>
                </c:pt>
                <c:pt idx="24">
                  <c:v>31.230732498655879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EB-429F-BF98-F8E8685B42A2}"/>
            </c:ext>
          </c:extLst>
        </c:ser>
        <c:ser>
          <c:idx val="5"/>
          <c:order val="5"/>
          <c:tx>
            <c:v>control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Graph_mass!$U$34:$U$58</c:f>
              <c:numCache>
                <c:formatCode>0.00000</c:formatCode>
                <c:ptCount val="25"/>
                <c:pt idx="0">
                  <c:v>100</c:v>
                </c:pt>
                <c:pt idx="1">
                  <c:v>95.302712307848608</c:v>
                </c:pt>
                <c:pt idx="2">
                  <c:v>90.826069732325578</c:v>
                </c:pt>
                <c:pt idx="3">
                  <c:v>86.559707937524195</c:v>
                </c:pt>
                <c:pt idx="4">
                  <c:v>82.493749430212688</c:v>
                </c:pt>
                <c:pt idx="5">
                  <c:v>78.618780691433088</c:v>
                </c:pt>
                <c:pt idx="6">
                  <c:v>74.925830382294905</c:v>
                </c:pt>
                <c:pt idx="7">
                  <c:v>71.406348573505127</c:v>
                </c:pt>
                <c:pt idx="8">
                  <c:v>68.052186950547139</c:v>
                </c:pt>
                <c:pt idx="9">
                  <c:v>64.855579948679235</c:v>
                </c:pt>
                <c:pt idx="10">
                  <c:v>61.809126774076518</c:v>
                </c:pt>
                <c:pt idx="11">
                  <c:v>58.905774269491559</c:v>
                </c:pt>
                <c:pt idx="12">
                  <c:v>56.138800584764248</c:v>
                </c:pt>
                <c:pt idx="13">
                  <c:v>53.501799614374704</c:v>
                </c:pt>
                <c:pt idx="14">
                  <c:v>50.988666166009175</c:v>
                </c:pt>
                <c:pt idx="15">
                  <c:v>48.59358182580106</c:v>
                </c:pt>
                <c:pt idx="16">
                  <c:v>46.311001487522191</c:v>
                </c:pt>
                <c:pt idx="17">
                  <c:v>44.13564051453676</c:v>
                </c:pt>
                <c:pt idx="18">
                  <c:v>42.062462504795242</c:v>
                </c:pt>
                <c:pt idx="19">
                  <c:v>40.086667630541697</c:v>
                </c:pt>
                <c:pt idx="20">
                  <c:v>38.203681525738624</c:v>
                </c:pt>
                <c:pt idx="21">
                  <c:v>36.40914469548138</c:v>
                </c:pt>
                <c:pt idx="22">
                  <c:v>34.698902422882945</c:v>
                </c:pt>
                <c:pt idx="23">
                  <c:v>33.068995150061234</c:v>
                </c:pt>
                <c:pt idx="24">
                  <c:v>31.515649310959265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EB-429F-BF98-F8E8685B42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0500384"/>
        <c:axId val="607084384"/>
      </c:scatterChart>
      <c:valAx>
        <c:axId val="660500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noFill/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084384"/>
        <c:crosses val="autoZero"/>
        <c:crossBetween val="midCat"/>
      </c:valAx>
      <c:valAx>
        <c:axId val="607084384"/>
        <c:scaling>
          <c:orientation val="minMax"/>
          <c:max val="100"/>
          <c:min val="3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remaining mass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500384"/>
        <c:crosses val="autoZero"/>
        <c:crossBetween val="midCat"/>
      </c:valAx>
      <c:spPr>
        <a:noFill/>
        <a:ln>
          <a:solidFill>
            <a:schemeClr val="bg2"/>
          </a:solidFill>
        </a:ln>
        <a:effectLst/>
      </c:spPr>
    </c:plotArea>
    <c:legend>
      <c:legendPos val="t"/>
      <c:layout>
        <c:manualLayout>
          <c:xMode val="edge"/>
          <c:yMode val="edge"/>
          <c:x val="0.14696088651472669"/>
          <c:y val="0.54553250283188459"/>
          <c:w val="0.33748068254455338"/>
          <c:h val="0.23046669181845095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036366497026276"/>
          <c:y val="4.1839113782622978E-2"/>
          <c:w val="0.80285210085266134"/>
          <c:h val="0.73460071178262865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Graph_mass!$G$45:$G$48</c:f>
                <c:numCache>
                  <c:formatCode>General</c:formatCode>
                  <c:ptCount val="4"/>
                  <c:pt idx="0">
                    <c:v>4.9026459801663727</c:v>
                  </c:pt>
                  <c:pt idx="1">
                    <c:v>3.0628026425212322</c:v>
                  </c:pt>
                  <c:pt idx="2">
                    <c:v>1.1036546096128261</c:v>
                  </c:pt>
                  <c:pt idx="3">
                    <c:v>2.2714216544491199</c:v>
                  </c:pt>
                </c:numCache>
              </c:numRef>
            </c:plus>
            <c:minus>
              <c:numRef>
                <c:f>Graph_mass!$G$45:$G$48</c:f>
                <c:numCache>
                  <c:formatCode>General</c:formatCode>
                  <c:ptCount val="4"/>
                  <c:pt idx="0">
                    <c:v>4.9026459801663727</c:v>
                  </c:pt>
                  <c:pt idx="1">
                    <c:v>3.0628026425212322</c:v>
                  </c:pt>
                  <c:pt idx="2">
                    <c:v>1.1036546096128261</c:v>
                  </c:pt>
                  <c:pt idx="3">
                    <c:v>2.2714216544491199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Graph_mass!$C$57:$C$60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Graph_mass!$D$57:$D$60</c:f>
              <c:numCache>
                <c:formatCode>General</c:formatCode>
                <c:ptCount val="4"/>
                <c:pt idx="0">
                  <c:v>92.013313905871215</c:v>
                </c:pt>
                <c:pt idx="1">
                  <c:v>62.415199421656837</c:v>
                </c:pt>
                <c:pt idx="2">
                  <c:v>56.261358669099806</c:v>
                </c:pt>
                <c:pt idx="3">
                  <c:v>41.606158566959408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7E-49AA-A090-4EDE1F05113A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Graph_mass!$G$49:$G$52</c:f>
                <c:numCache>
                  <c:formatCode>General</c:formatCode>
                  <c:ptCount val="4"/>
                  <c:pt idx="0">
                    <c:v>2.3264705309695888</c:v>
                  </c:pt>
                  <c:pt idx="1">
                    <c:v>0.78601072407595873</c:v>
                  </c:pt>
                  <c:pt idx="2">
                    <c:v>3.6661573522806319</c:v>
                  </c:pt>
                  <c:pt idx="3">
                    <c:v>3.3107005500188769</c:v>
                  </c:pt>
                </c:numCache>
              </c:numRef>
            </c:plus>
            <c:minus>
              <c:numRef>
                <c:f>Graph_mass!$G$49:$G$52</c:f>
                <c:numCache>
                  <c:formatCode>General</c:formatCode>
                  <c:ptCount val="4"/>
                  <c:pt idx="0">
                    <c:v>2.3264705309695888</c:v>
                  </c:pt>
                  <c:pt idx="1">
                    <c:v>0.78601072407595873</c:v>
                  </c:pt>
                  <c:pt idx="2">
                    <c:v>3.6661573522806319</c:v>
                  </c:pt>
                  <c:pt idx="3">
                    <c:v>3.3107005500188769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Graph_mass!$C$61:$C$64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Graph_mass!$D$61:$D$64</c:f>
              <c:numCache>
                <c:formatCode>General</c:formatCode>
                <c:ptCount val="4"/>
                <c:pt idx="0">
                  <c:v>95.992664213488027</c:v>
                </c:pt>
                <c:pt idx="1">
                  <c:v>65.988353989750948</c:v>
                </c:pt>
                <c:pt idx="2">
                  <c:v>70.968204477052396</c:v>
                </c:pt>
                <c:pt idx="3">
                  <c:v>42.396957612053654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7E-49AA-A090-4EDE1F05113A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Graph_mass!$G$53:$G$56</c:f>
                <c:numCache>
                  <c:formatCode>General</c:formatCode>
                  <c:ptCount val="4"/>
                  <c:pt idx="0">
                    <c:v>2.5046043242886951</c:v>
                  </c:pt>
                  <c:pt idx="1">
                    <c:v>3.0324110719148649</c:v>
                  </c:pt>
                  <c:pt idx="2">
                    <c:v>2.6041105376415894</c:v>
                  </c:pt>
                  <c:pt idx="3">
                    <c:v>2.4537980066170069</c:v>
                  </c:pt>
                </c:numCache>
              </c:numRef>
            </c:plus>
            <c:minus>
              <c:numRef>
                <c:f>Graph_mass!$G$53:$G$56</c:f>
                <c:numCache>
                  <c:formatCode>General</c:formatCode>
                  <c:ptCount val="4"/>
                  <c:pt idx="0">
                    <c:v>2.5046043242886951</c:v>
                  </c:pt>
                  <c:pt idx="1">
                    <c:v>3.0324110719148649</c:v>
                  </c:pt>
                  <c:pt idx="2">
                    <c:v>2.6041105376415894</c:v>
                  </c:pt>
                  <c:pt idx="3">
                    <c:v>2.4537980066170069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Graph_mass!$C$65:$C$68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Graph_mass!$D$65:$D$68</c:f>
              <c:numCache>
                <c:formatCode>General</c:formatCode>
                <c:ptCount val="4"/>
                <c:pt idx="0">
                  <c:v>94.3482315113868</c:v>
                </c:pt>
                <c:pt idx="1">
                  <c:v>68.019686751698217</c:v>
                </c:pt>
                <c:pt idx="2">
                  <c:v>56.721781743591656</c:v>
                </c:pt>
                <c:pt idx="3">
                  <c:v>46.383050347441319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C7E-49AA-A090-4EDE1F05113A}"/>
            </c:ext>
          </c:extLst>
        </c:ser>
        <c:ser>
          <c:idx val="3"/>
          <c:order val="3"/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Graph_mass!$W$34:$W$58</c:f>
              <c:numCache>
                <c:formatCode>0.00</c:formatCode>
                <c:ptCount val="25"/>
                <c:pt idx="0">
                  <c:v>100</c:v>
                </c:pt>
                <c:pt idx="1">
                  <c:v>95.947568037444952</c:v>
                </c:pt>
                <c:pt idx="2">
                  <c:v>92.059358123001289</c:v>
                </c:pt>
                <c:pt idx="3">
                  <c:v>88.328715269901764</c:v>
                </c:pt>
                <c:pt idx="4">
                  <c:v>84.749254180190022</c:v>
                </c:pt>
                <c:pt idx="5">
                  <c:v>81.314848315764991</c:v>
                </c:pt>
                <c:pt idx="6">
                  <c:v>78.019619412313773</c:v>
                </c:pt>
                <c:pt idx="7">
                  <c:v>74.857927418185369</c:v>
                </c:pt>
                <c:pt idx="8">
                  <c:v>71.824360840984568</c:v>
                </c:pt>
                <c:pt idx="9">
                  <c:v>68.913727485363637</c:v>
                </c:pt>
                <c:pt idx="10">
                  <c:v>66.121045566158671</c:v>
                </c:pt>
                <c:pt idx="11">
                  <c:v>63.441535181660079</c:v>
                </c:pt>
                <c:pt idx="12">
                  <c:v>60.87061013242289</c:v>
                </c:pt>
                <c:pt idx="13">
                  <c:v>58.403870071614307</c:v>
                </c:pt>
                <c:pt idx="14">
                  <c:v>56.037092973463089</c:v>
                </c:pt>
                <c:pt idx="15">
                  <c:v>53.766227906919781</c:v>
                </c:pt>
                <c:pt idx="16">
                  <c:v>51.587388102159579</c:v>
                </c:pt>
                <c:pt idx="17">
                  <c:v>49.496844298060338</c:v>
                </c:pt>
                <c:pt idx="18">
                  <c:v>47.491018359269638</c:v>
                </c:pt>
                <c:pt idx="19">
                  <c:v>45.566477151935715</c:v>
                </c:pt>
                <c:pt idx="20">
                  <c:v>43.719926667620321</c:v>
                </c:pt>
                <c:pt idx="21">
                  <c:v>41.94820638533605</c:v>
                </c:pt>
                <c:pt idx="22">
                  <c:v>40.248283862058138</c:v>
                </c:pt>
                <c:pt idx="23">
                  <c:v>38.617249542452207</c:v>
                </c:pt>
                <c:pt idx="24">
                  <c:v>37.052311778934232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A4E-404D-9053-68DCC3BCDC82}"/>
            </c:ext>
          </c:extLst>
        </c:ser>
        <c:ser>
          <c:idx val="4"/>
          <c:order val="4"/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Graph_mass!$X$34:$X$58</c:f>
              <c:numCache>
                <c:formatCode>0.000000</c:formatCode>
                <c:ptCount val="25"/>
                <c:pt idx="0">
                  <c:v>100</c:v>
                </c:pt>
                <c:pt idx="1">
                  <c:v>96.758647328483619</c:v>
                </c:pt>
                <c:pt idx="2">
                  <c:v>93.622358328378695</c:v>
                </c:pt>
                <c:pt idx="3">
                  <c:v>90.587727515565149</c:v>
                </c:pt>
                <c:pt idx="4">
                  <c:v>87.651459789673396</c:v>
                </c:pt>
                <c:pt idx="5">
                  <c:v>84.810366856157714</c:v>
                </c:pt>
                <c:pt idx="6">
                  <c:v>82.061363764342801</c:v>
                </c:pt>
                <c:pt idx="7">
                  <c:v>79.401465557684503</c:v>
                </c:pt>
                <c:pt idx="8">
                  <c:v>76.82778403260734</c:v>
                </c:pt>
                <c:pt idx="9">
                  <c:v>74.337524602399583</c:v>
                </c:pt>
                <c:pt idx="10">
                  <c:v>71.927983262760549</c:v>
                </c:pt>
                <c:pt idx="11">
                  <c:v>69.596543655705219</c:v>
                </c:pt>
                <c:pt idx="12">
                  <c:v>67.340674228637937</c:v>
                </c:pt>
                <c:pt idx="13">
                  <c:v>65.15792548551083</c:v>
                </c:pt>
                <c:pt idx="14">
                  <c:v>63.045927327081586</c:v>
                </c:pt>
                <c:pt idx="15">
                  <c:v>61.002386477382942</c:v>
                </c:pt>
                <c:pt idx="16">
                  <c:v>59.025083993609549</c:v>
                </c:pt>
                <c:pt idx="17">
                  <c:v>57.111872856717895</c:v>
                </c:pt>
                <c:pt idx="18">
                  <c:v>55.260675640123637</c:v>
                </c:pt>
                <c:pt idx="19">
                  <c:v>53.469482253964486</c:v>
                </c:pt>
                <c:pt idx="20">
                  <c:v>51.736347762479632</c:v>
                </c:pt>
                <c:pt idx="21">
                  <c:v>50.059390272135488</c:v>
                </c:pt>
                <c:pt idx="22">
                  <c:v>48.436788888204809</c:v>
                </c:pt>
                <c:pt idx="23">
                  <c:v>46.866781737580233</c:v>
                </c:pt>
                <c:pt idx="24">
                  <c:v>45.347664055675423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A4E-404D-9053-68DCC3BCDC82}"/>
            </c:ext>
          </c:extLst>
        </c:ser>
        <c:ser>
          <c:idx val="5"/>
          <c:order val="5"/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Graph_mass!$Y$34:$Y$58</c:f>
              <c:numCache>
                <c:formatCode>0.000000</c:formatCode>
                <c:ptCount val="25"/>
                <c:pt idx="0">
                  <c:v>100</c:v>
                </c:pt>
                <c:pt idx="1">
                  <c:v>96.324894570020874</c:v>
                </c:pt>
                <c:pt idx="2">
                  <c:v>92.784853139256384</c:v>
                </c:pt>
                <c:pt idx="3">
                  <c:v>89.374911963337425</c:v>
                </c:pt>
                <c:pt idx="4">
                  <c:v>86.090289720733765</c:v>
                </c:pt>
                <c:pt idx="5">
                  <c:v>82.92638080852231</c:v>
                </c:pt>
                <c:pt idx="6">
                  <c:v>79.878748884543143</c:v>
                </c:pt>
                <c:pt idx="7">
                  <c:v>76.943120646887934</c:v>
                </c:pt>
                <c:pt idx="8">
                  <c:v>74.11537984199876</c:v>
                </c:pt>
                <c:pt idx="9">
                  <c:v>71.391561492975825</c:v>
                </c:pt>
                <c:pt idx="10">
                  <c:v>68.767846340000588</c:v>
                </c:pt>
                <c:pt idx="11">
                  <c:v>66.24055548507954</c:v>
                </c:pt>
                <c:pt idx="12">
                  <c:v>63.80614523359904</c:v>
                </c:pt>
                <c:pt idx="13">
                  <c:v>61.461202125458684</c:v>
                </c:pt>
                <c:pt idx="14">
                  <c:v>59.202438148815517</c:v>
                </c:pt>
                <c:pt idx="15">
                  <c:v>57.026686129728368</c:v>
                </c:pt>
                <c:pt idx="16">
                  <c:v>54.930895291237569</c:v>
                </c:pt>
                <c:pt idx="17">
                  <c:v>52.912126975653159</c:v>
                </c:pt>
                <c:pt idx="18">
                  <c:v>50.967550524053486</c:v>
                </c:pt>
                <c:pt idx="19">
                  <c:v>49.094439307216639</c:v>
                </c:pt>
                <c:pt idx="20">
                  <c:v>47.290166902419323</c:v>
                </c:pt>
                <c:pt idx="21">
                  <c:v>45.552203410742322</c:v>
                </c:pt>
                <c:pt idx="22">
                  <c:v>43.878111909718996</c:v>
                </c:pt>
                <c:pt idx="23">
                  <c:v>42.265545036352606</c:v>
                </c:pt>
                <c:pt idx="24">
                  <c:v>40.712241695711334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A4E-404D-9053-68DCC3BCDC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0500384"/>
        <c:axId val="607084384"/>
      </c:scatterChart>
      <c:valAx>
        <c:axId val="660500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Incubation time (days)</a:t>
                </a:r>
              </a:p>
            </c:rich>
          </c:tx>
          <c:layout>
            <c:manualLayout>
              <c:xMode val="edge"/>
              <c:yMode val="edge"/>
              <c:x val="0.40469933333333336"/>
              <c:y val="0.870790972540722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084384"/>
        <c:crosses val="autoZero"/>
        <c:crossBetween val="midCat"/>
      </c:valAx>
      <c:valAx>
        <c:axId val="607084384"/>
        <c:scaling>
          <c:orientation val="minMax"/>
          <c:max val="100"/>
          <c:min val="3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remaining mass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500384"/>
        <c:crosses val="autoZero"/>
        <c:crossBetween val="midCat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94401122877295"/>
          <c:y val="9.984535300581221E-2"/>
          <c:w val="0.80344152585464856"/>
          <c:h val="0.67580643967842302"/>
        </c:manualLayout>
      </c:layout>
      <c:scatterChart>
        <c:scatterStyle val="lineMarker"/>
        <c:varyColors val="0"/>
        <c:ser>
          <c:idx val="0"/>
          <c:order val="0"/>
          <c:tx>
            <c:v>above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Graph_mass!$G$45:$G$48</c:f>
                <c:numCache>
                  <c:formatCode>General</c:formatCode>
                  <c:ptCount val="4"/>
                  <c:pt idx="0">
                    <c:v>4.9026459801663727</c:v>
                  </c:pt>
                  <c:pt idx="1">
                    <c:v>3.0628026425212322</c:v>
                  </c:pt>
                  <c:pt idx="2">
                    <c:v>1.1036546096128261</c:v>
                  </c:pt>
                  <c:pt idx="3">
                    <c:v>2.2714216544491199</c:v>
                  </c:pt>
                </c:numCache>
              </c:numRef>
            </c:plus>
            <c:minus>
              <c:numRef>
                <c:f>Graph_mass!$G$45:$G$48</c:f>
                <c:numCache>
                  <c:formatCode>General</c:formatCode>
                  <c:ptCount val="4"/>
                  <c:pt idx="0">
                    <c:v>4.9026459801663727</c:v>
                  </c:pt>
                  <c:pt idx="1">
                    <c:v>3.0628026425212322</c:v>
                  </c:pt>
                  <c:pt idx="2">
                    <c:v>1.1036546096128261</c:v>
                  </c:pt>
                  <c:pt idx="3">
                    <c:v>2.2714216544491199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Graph_mass!$C$45:$C$48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Graph_mass!$D$45:$D$48</c:f>
              <c:numCache>
                <c:formatCode>General</c:formatCode>
                <c:ptCount val="4"/>
                <c:pt idx="0">
                  <c:v>70.207352930912677</c:v>
                </c:pt>
                <c:pt idx="1">
                  <c:v>65.508748657443775</c:v>
                </c:pt>
                <c:pt idx="2">
                  <c:v>48.179230936489226</c:v>
                </c:pt>
                <c:pt idx="3">
                  <c:v>44.374987670090185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45-4515-8EAC-E6B9147210DE}"/>
            </c:ext>
          </c:extLst>
        </c:ser>
        <c:ser>
          <c:idx val="1"/>
          <c:order val="1"/>
          <c:tx>
            <c:v>below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Graph_mass!$G$49:$G$52</c:f>
                <c:numCache>
                  <c:formatCode>General</c:formatCode>
                  <c:ptCount val="4"/>
                  <c:pt idx="0">
                    <c:v>2.3264705309695888</c:v>
                  </c:pt>
                  <c:pt idx="1">
                    <c:v>0.78601072407595873</c:v>
                  </c:pt>
                  <c:pt idx="2">
                    <c:v>3.6661573522806319</c:v>
                  </c:pt>
                  <c:pt idx="3">
                    <c:v>3.3107005500188769</c:v>
                  </c:pt>
                </c:numCache>
              </c:numRef>
            </c:plus>
            <c:minus>
              <c:numRef>
                <c:f>Graph_mass!$G$49:$G$52</c:f>
                <c:numCache>
                  <c:formatCode>General</c:formatCode>
                  <c:ptCount val="4"/>
                  <c:pt idx="0">
                    <c:v>2.3264705309695888</c:v>
                  </c:pt>
                  <c:pt idx="1">
                    <c:v>0.78601072407595873</c:v>
                  </c:pt>
                  <c:pt idx="2">
                    <c:v>3.6661573522806319</c:v>
                  </c:pt>
                  <c:pt idx="3">
                    <c:v>3.3107005500188769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Graph_mass!$C$49:$C$52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Graph_mass!$D$49:$D$52</c:f>
              <c:numCache>
                <c:formatCode>General</c:formatCode>
                <c:ptCount val="4"/>
                <c:pt idx="0">
                  <c:v>73.242732298912074</c:v>
                </c:pt>
                <c:pt idx="1">
                  <c:v>63.891063713511983</c:v>
                </c:pt>
                <c:pt idx="2">
                  <c:v>41.987939229032655</c:v>
                </c:pt>
                <c:pt idx="3">
                  <c:v>49.450717772306433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45-4515-8EAC-E6B9147210DE}"/>
            </c:ext>
          </c:extLst>
        </c:ser>
        <c:ser>
          <c:idx val="2"/>
          <c:order val="2"/>
          <c:tx>
            <c:v>control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Graph_mass!$G$53:$G$56</c:f>
                <c:numCache>
                  <c:formatCode>General</c:formatCode>
                  <c:ptCount val="4"/>
                  <c:pt idx="0">
                    <c:v>2.5046043242886951</c:v>
                  </c:pt>
                  <c:pt idx="1">
                    <c:v>3.0324110719148649</c:v>
                  </c:pt>
                  <c:pt idx="2">
                    <c:v>2.6041105376415894</c:v>
                  </c:pt>
                  <c:pt idx="3">
                    <c:v>2.4537980066170069</c:v>
                  </c:pt>
                </c:numCache>
              </c:numRef>
            </c:plus>
            <c:minus>
              <c:numRef>
                <c:f>Graph_mass!$G$53:$G$56</c:f>
                <c:numCache>
                  <c:formatCode>General</c:formatCode>
                  <c:ptCount val="4"/>
                  <c:pt idx="0">
                    <c:v>2.5046043242886951</c:v>
                  </c:pt>
                  <c:pt idx="1">
                    <c:v>3.0324110719148649</c:v>
                  </c:pt>
                  <c:pt idx="2">
                    <c:v>2.6041105376415894</c:v>
                  </c:pt>
                  <c:pt idx="3">
                    <c:v>2.4537980066170069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Graph_mass!$C$53:$C$56</c:f>
              <c:numCache>
                <c:formatCode>General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Graph_mass!$D$53:$D$56</c:f>
              <c:numCache>
                <c:formatCode>General</c:formatCode>
                <c:ptCount val="4"/>
                <c:pt idx="0">
                  <c:v>68.581940961212453</c:v>
                </c:pt>
                <c:pt idx="1">
                  <c:v>63.284861721849211</c:v>
                </c:pt>
                <c:pt idx="2">
                  <c:v>47.335498291289525</c:v>
                </c:pt>
                <c:pt idx="3">
                  <c:v>46.954708608644715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45-4515-8EAC-E6B9147210DE}"/>
            </c:ext>
          </c:extLst>
        </c:ser>
        <c:ser>
          <c:idx val="6"/>
          <c:order val="3"/>
          <c:tx>
            <c:v>above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Graph_mass!$AA$34:$AA$58</c:f>
              <c:numCache>
                <c:formatCode>General</c:formatCode>
                <c:ptCount val="25"/>
                <c:pt idx="0" formatCode="0">
                  <c:v>100</c:v>
                </c:pt>
                <c:pt idx="1">
                  <c:v>74.622444450626588</c:v>
                </c:pt>
                <c:pt idx="2">
                  <c:v>72.642725566333311</c:v>
                </c:pt>
                <c:pt idx="3" formatCode="0.00E+00">
                  <c:v>70.738020300663749</c:v>
                </c:pt>
                <c:pt idx="4" formatCode="0.00E+00">
                  <c:v>68.883279616587373</c:v>
                </c:pt>
                <c:pt idx="5">
                  <c:v>67.077169988833887</c:v>
                </c:pt>
                <c:pt idx="6">
                  <c:v>65.318416294294494</c:v>
                </c:pt>
                <c:pt idx="7">
                  <c:v>63.60577686722602</c:v>
                </c:pt>
                <c:pt idx="8">
                  <c:v>61.938042598205683</c:v>
                </c:pt>
                <c:pt idx="9">
                  <c:v>60.314036080484904</c:v>
                </c:pt>
                <c:pt idx="10">
                  <c:v>58.732610778749731</c:v>
                </c:pt>
                <c:pt idx="11">
                  <c:v>57.192650219676288</c:v>
                </c:pt>
                <c:pt idx="12">
                  <c:v>55.693067203709781</c:v>
                </c:pt>
                <c:pt idx="13">
                  <c:v>54.232803037510472</c:v>
                </c:pt>
                <c:pt idx="14">
                  <c:v>52.810826786524842</c:v>
                </c:pt>
                <c:pt idx="15">
                  <c:v>51.42613454715427</c:v>
                </c:pt>
                <c:pt idx="16">
                  <c:v>50.077748738007251</c:v>
                </c:pt>
                <c:pt idx="17">
                  <c:v>48.764717409734963</c:v>
                </c:pt>
                <c:pt idx="18">
                  <c:v>47.486113572962829</c:v>
                </c:pt>
                <c:pt idx="19">
                  <c:v>46.241034543843575</c:v>
                </c:pt>
                <c:pt idx="20">
                  <c:v>45.028601306769829</c:v>
                </c:pt>
                <c:pt idx="21">
                  <c:v>43.847957893796313</c:v>
                </c:pt>
                <c:pt idx="22">
                  <c:v>42.698270780333438</c:v>
                </c:pt>
                <c:pt idx="23">
                  <c:v>41.578728296685803</c:v>
                </c:pt>
                <c:pt idx="24">
                  <c:v>40.48854005502001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945-4515-8EAC-E6B9147210DE}"/>
            </c:ext>
          </c:extLst>
        </c:ser>
        <c:ser>
          <c:idx val="7"/>
          <c:order val="4"/>
          <c:tx>
            <c:v>below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Graph_mass!$AB$34:$AB$58</c:f>
              <c:numCache>
                <c:formatCode>General</c:formatCode>
                <c:ptCount val="25"/>
                <c:pt idx="0" formatCode="0">
                  <c:v>100</c:v>
                </c:pt>
                <c:pt idx="1">
                  <c:v>91.473484983635529</c:v>
                </c:pt>
                <c:pt idx="2">
                  <c:v>84.211211935162524</c:v>
                </c:pt>
                <c:pt idx="3">
                  <c:v>78.025729386975456</c:v>
                </c:pt>
                <c:pt idx="4">
                  <c:v>72.757379643230749</c:v>
                </c:pt>
                <c:pt idx="5">
                  <c:v>68.270177746500821</c:v>
                </c:pt>
                <c:pt idx="6">
                  <c:v>64.448301477575512</c:v>
                </c:pt>
                <c:pt idx="7">
                  <c:v>61.193101789409212</c:v>
                </c:pt>
                <c:pt idx="8">
                  <c:v>58.420556509491604</c:v>
                </c:pt>
                <c:pt idx="9">
                  <c:v>56.059101586422486</c:v>
                </c:pt>
                <c:pt idx="10">
                  <c:v>54.04778390152137</c:v>
                </c:pt>
                <c:pt idx="11">
                  <c:v>52.334687966436455</c:v>
                </c:pt>
                <c:pt idx="12">
                  <c:v>50.875595897175032</c:v>
                </c:pt>
                <c:pt idx="13">
                  <c:v>49.632846076233996</c:v>
                </c:pt>
                <c:pt idx="14">
                  <c:v>48.574361042982638</c:v>
                </c:pt>
                <c:pt idx="15">
                  <c:v>47.672819520515361</c:v>
                </c:pt>
                <c:pt idx="16">
                  <c:v>46.904951207596454</c:v>
                </c:pt>
                <c:pt idx="17">
                  <c:v>46.250936133092424</c:v>
                </c:pt>
                <c:pt idx="18">
                  <c:v>45.693893069220486</c:v>
                </c:pt>
                <c:pt idx="19">
                  <c:v>45.219443798700013</c:v>
                </c:pt>
                <c:pt idx="20">
                  <c:v>44.815341988809855</c:v>
                </c:pt>
                <c:pt idx="21">
                  <c:v>44.471157092967644</c:v>
                </c:pt>
                <c:pt idx="22">
                  <c:v>44.178005120799753</c:v>
                </c:pt>
                <c:pt idx="23">
                  <c:v>43.928319327425129</c:v>
                </c:pt>
                <c:pt idx="24">
                  <c:v>43.715654903058201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945-4515-8EAC-E6B9147210DE}"/>
            </c:ext>
          </c:extLst>
        </c:ser>
        <c:ser>
          <c:idx val="8"/>
          <c:order val="5"/>
          <c:tx>
            <c:v>control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Graph_mass!$AC$34:$AC$58</c:f>
              <c:numCache>
                <c:formatCode>0.0000</c:formatCode>
                <c:ptCount val="25"/>
                <c:pt idx="0" formatCode="0">
                  <c:v>100</c:v>
                </c:pt>
                <c:pt idx="1">
                  <c:v>79.633645070816868</c:v>
                </c:pt>
                <c:pt idx="2">
                  <c:v>71.944960998209538</c:v>
                </c:pt>
                <c:pt idx="3">
                  <c:v>68.42607410934194</c:v>
                </c:pt>
                <c:pt idx="4">
                  <c:v>66.293237484906484</c:v>
                </c:pt>
                <c:pt idx="5">
                  <c:v>64.635299330184225</c:v>
                </c:pt>
                <c:pt idx="6">
                  <c:v>63.153717011162584</c:v>
                </c:pt>
                <c:pt idx="7">
                  <c:v>61.750366432598177</c:v>
                </c:pt>
                <c:pt idx="8">
                  <c:v>60.392698236617051</c:v>
                </c:pt>
                <c:pt idx="9">
                  <c:v>59.069624933447699</c:v>
                </c:pt>
                <c:pt idx="10">
                  <c:v>57.777089652142173</c:v>
                </c:pt>
                <c:pt idx="11">
                  <c:v>56.513344907804864</c:v>
                </c:pt>
                <c:pt idx="12">
                  <c:v>55.277407897305103</c:v>
                </c:pt>
                <c:pt idx="13">
                  <c:v>54.06855496544285</c:v>
                </c:pt>
                <c:pt idx="14">
                  <c:v>52.886156028564145</c:v>
                </c:pt>
                <c:pt idx="15">
                  <c:v>51.729620215774581</c:v>
                </c:pt>
                <c:pt idx="16">
                  <c:v>50.598377897958194</c:v>
                </c:pt>
                <c:pt idx="17">
                  <c:v>49.491874624775932</c:v>
                </c:pt>
                <c:pt idx="18">
                  <c:v>48.40956896125072</c:v>
                </c:pt>
                <c:pt idx="19">
                  <c:v>47.350931603994617</c:v>
                </c:pt>
                <c:pt idx="20">
                  <c:v>46.315444919906348</c:v>
                </c:pt>
                <c:pt idx="21">
                  <c:v>45.302602626840596</c:v>
                </c:pt>
                <c:pt idx="22">
                  <c:v>44.311909524404925</c:v>
                </c:pt>
                <c:pt idx="23">
                  <c:v>43.342881244758026</c:v>
                </c:pt>
                <c:pt idx="24">
                  <c:v>42.395044013474738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945-4515-8EAC-E6B9147210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0500384"/>
        <c:axId val="607084384"/>
      </c:scatterChart>
      <c:valAx>
        <c:axId val="660500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noFill/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084384"/>
        <c:crosses val="autoZero"/>
        <c:crossBetween val="midCat"/>
      </c:valAx>
      <c:valAx>
        <c:axId val="607084384"/>
        <c:scaling>
          <c:orientation val="minMax"/>
          <c:max val="100"/>
          <c:min val="3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remaining mass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500384"/>
        <c:crosses val="autoZero"/>
        <c:crossBetween val="midCat"/>
      </c:valAx>
      <c:spPr>
        <a:noFill/>
        <a:ln>
          <a:solidFill>
            <a:schemeClr val="bg2"/>
          </a:solidFill>
        </a:ln>
        <a:effectLst/>
      </c:spPr>
    </c:plotArea>
    <c:legend>
      <c:legendPos val="t"/>
      <c:layout>
        <c:manualLayout>
          <c:xMode val="edge"/>
          <c:yMode val="edge"/>
          <c:x val="0.37424253303889327"/>
          <c:y val="0.12191264524632429"/>
          <c:w val="0.55841479594485766"/>
          <c:h val="0.1845287116172207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Graph_mass!$G$45:$G$48</c:f>
                <c:numCache>
                  <c:formatCode>General</c:formatCode>
                  <c:ptCount val="4"/>
                  <c:pt idx="0">
                    <c:v>4.9026459801663727</c:v>
                  </c:pt>
                  <c:pt idx="1">
                    <c:v>3.0628026425212322</c:v>
                  </c:pt>
                  <c:pt idx="2">
                    <c:v>1.1036546096128261</c:v>
                  </c:pt>
                  <c:pt idx="3">
                    <c:v>2.2714216544491199</c:v>
                  </c:pt>
                </c:numCache>
              </c:numRef>
            </c:plus>
            <c:minus>
              <c:numRef>
                <c:f>Graph_mass!$G$45:$G$48</c:f>
                <c:numCache>
                  <c:formatCode>General</c:formatCode>
                  <c:ptCount val="4"/>
                  <c:pt idx="0">
                    <c:v>4.9026459801663727</c:v>
                  </c:pt>
                  <c:pt idx="1">
                    <c:v>3.0628026425212322</c:v>
                  </c:pt>
                  <c:pt idx="2">
                    <c:v>1.1036546096128261</c:v>
                  </c:pt>
                  <c:pt idx="3">
                    <c:v>2.2714216544491199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Graph_mass!$C$57:$C$60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Graph_mass!$D$57:$D$60</c:f>
              <c:numCache>
                <c:formatCode>General</c:formatCode>
                <c:ptCount val="4"/>
                <c:pt idx="0">
                  <c:v>92.013313905871215</c:v>
                </c:pt>
                <c:pt idx="1">
                  <c:v>62.415199421656837</c:v>
                </c:pt>
                <c:pt idx="2">
                  <c:v>56.261358669099806</c:v>
                </c:pt>
                <c:pt idx="3">
                  <c:v>41.606158566959408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C7-4115-BA4B-5676A1E1E75F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Graph_mass!$G$49:$G$52</c:f>
                <c:numCache>
                  <c:formatCode>General</c:formatCode>
                  <c:ptCount val="4"/>
                  <c:pt idx="0">
                    <c:v>2.3264705309695888</c:v>
                  </c:pt>
                  <c:pt idx="1">
                    <c:v>0.78601072407595873</c:v>
                  </c:pt>
                  <c:pt idx="2">
                    <c:v>3.6661573522806319</c:v>
                  </c:pt>
                  <c:pt idx="3">
                    <c:v>3.3107005500188769</c:v>
                  </c:pt>
                </c:numCache>
              </c:numRef>
            </c:plus>
            <c:minus>
              <c:numRef>
                <c:f>Graph_mass!$G$49:$G$52</c:f>
                <c:numCache>
                  <c:formatCode>General</c:formatCode>
                  <c:ptCount val="4"/>
                  <c:pt idx="0">
                    <c:v>2.3264705309695888</c:v>
                  </c:pt>
                  <c:pt idx="1">
                    <c:v>0.78601072407595873</c:v>
                  </c:pt>
                  <c:pt idx="2">
                    <c:v>3.6661573522806319</c:v>
                  </c:pt>
                  <c:pt idx="3">
                    <c:v>3.3107005500188769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Graph_mass!$C$61:$C$64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Graph_mass!$D$61:$D$64</c:f>
              <c:numCache>
                <c:formatCode>General</c:formatCode>
                <c:ptCount val="4"/>
                <c:pt idx="0">
                  <c:v>95.992664213488027</c:v>
                </c:pt>
                <c:pt idx="1">
                  <c:v>65.988353989750948</c:v>
                </c:pt>
                <c:pt idx="2">
                  <c:v>70.968204477052396</c:v>
                </c:pt>
                <c:pt idx="3">
                  <c:v>42.396957612053654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C7-4115-BA4B-5676A1E1E75F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Graph_mass!$G$53:$G$56</c:f>
                <c:numCache>
                  <c:formatCode>General</c:formatCode>
                  <c:ptCount val="4"/>
                  <c:pt idx="0">
                    <c:v>2.5046043242886951</c:v>
                  </c:pt>
                  <c:pt idx="1">
                    <c:v>3.0324110719148649</c:v>
                  </c:pt>
                  <c:pt idx="2">
                    <c:v>2.6041105376415894</c:v>
                  </c:pt>
                  <c:pt idx="3">
                    <c:v>2.4537980066170069</c:v>
                  </c:pt>
                </c:numCache>
              </c:numRef>
            </c:plus>
            <c:minus>
              <c:numRef>
                <c:f>Graph_mass!$G$53:$G$56</c:f>
                <c:numCache>
                  <c:formatCode>General</c:formatCode>
                  <c:ptCount val="4"/>
                  <c:pt idx="0">
                    <c:v>2.5046043242886951</c:v>
                  </c:pt>
                  <c:pt idx="1">
                    <c:v>3.0324110719148649</c:v>
                  </c:pt>
                  <c:pt idx="2">
                    <c:v>2.6041105376415894</c:v>
                  </c:pt>
                  <c:pt idx="3">
                    <c:v>2.4537980066170069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Graph_mass!$C$65:$C$68</c:f>
              <c:numCache>
                <c:formatCode>General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Graph_mass!$D$65:$D$68</c:f>
              <c:numCache>
                <c:formatCode>General</c:formatCode>
                <c:ptCount val="4"/>
                <c:pt idx="0">
                  <c:v>94.3482315113868</c:v>
                </c:pt>
                <c:pt idx="1">
                  <c:v>68.019686751698217</c:v>
                </c:pt>
                <c:pt idx="2">
                  <c:v>56.721781743591656</c:v>
                </c:pt>
                <c:pt idx="3">
                  <c:v>46.383050347441319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EC7-4115-BA4B-5676A1E1E75F}"/>
            </c:ext>
          </c:extLst>
        </c:ser>
        <c:ser>
          <c:idx val="3"/>
          <c:order val="3"/>
          <c:tx>
            <c:v>above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Graph_mass!$AF$34:$AF$57</c:f>
              <c:numCache>
                <c:formatCode>General</c:formatCode>
                <c:ptCount val="24"/>
                <c:pt idx="0" formatCode="0">
                  <c:v>100</c:v>
                </c:pt>
                <c:pt idx="1">
                  <c:v>95.156329280916353</c:v>
                </c:pt>
                <c:pt idx="2">
                  <c:v>90.633362272386591</c:v>
                </c:pt>
                <c:pt idx="3" formatCode="0.00E+00">
                  <c:v>86.409864898865976</c:v>
                </c:pt>
                <c:pt idx="4" formatCode="0.00E+00">
                  <c:v>82.466009011680512</c:v>
                </c:pt>
                <c:pt idx="5">
                  <c:v>78.783279301368935</c:v>
                </c:pt>
                <c:pt idx="6">
                  <c:v>75.344386373440329</c:v>
                </c:pt>
                <c:pt idx="7">
                  <c:v>72.133185579462747</c:v>
                </c:pt>
                <c:pt idx="8">
                  <c:v>69.134601222416933</c:v>
                </c:pt>
                <c:pt idx="9">
                  <c:v>66.3345557804804</c:v>
                </c:pt>
                <c:pt idx="10">
                  <c:v>63.71990381696726</c:v>
                </c:pt>
                <c:pt idx="11">
                  <c:v>61.278370266149288</c:v>
                </c:pt>
                <c:pt idx="12">
                  <c:v>58.998492805226967</c:v>
                </c:pt>
                <c:pt idx="13">
                  <c:v>56.869568041903449</c:v>
                </c:pt>
                <c:pt idx="14">
                  <c:v>54.881601264926502</c:v>
                </c:pt>
                <c:pt idx="15">
                  <c:v>53.025259521691538</c:v>
                </c:pt>
                <c:pt idx="16">
                  <c:v>51.291827802617789</c:v>
                </c:pt>
                <c:pt idx="17">
                  <c:v>49.673168126595698</c:v>
                </c:pt>
                <c:pt idx="18">
                  <c:v>48.161681335422912</c:v>
                </c:pt>
                <c:pt idx="19">
                  <c:v>46.750271417864283</c:v>
                </c:pt>
                <c:pt idx="20">
                  <c:v>45.432312195847402</c:v>
                </c:pt>
                <c:pt idx="21">
                  <c:v>44.201616216394534</c:v>
                </c:pt>
                <c:pt idx="22">
                  <c:v>43.052405703247054</c:v>
                </c:pt>
                <c:pt idx="23">
                  <c:v>41.979285431808584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EC7-4115-BA4B-5676A1E1E75F}"/>
            </c:ext>
          </c:extLst>
        </c:ser>
        <c:ser>
          <c:idx val="4"/>
          <c:order val="4"/>
          <c:tx>
            <c:v>below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Graph_mass!$AG$34:$AG$57</c:f>
              <c:numCache>
                <c:formatCode>General</c:formatCode>
                <c:ptCount val="24"/>
                <c:pt idx="0" formatCode="0">
                  <c:v>100</c:v>
                </c:pt>
                <c:pt idx="1">
                  <c:v>96.214691150826738</c:v>
                </c:pt>
                <c:pt idx="2">
                  <c:v>92.714093296815918</c:v>
                </c:pt>
                <c:pt idx="3">
                  <c:v>89.45503957855388</c:v>
                </c:pt>
                <c:pt idx="4">
                  <c:v>86.402591721044104</c:v>
                </c:pt>
                <c:pt idx="5">
                  <c:v>83.528406820805401</c:v>
                </c:pt>
                <c:pt idx="6">
                  <c:v>80.809430268571532</c:v>
                </c:pt>
                <c:pt idx="7">
                  <c:v>78.22684962378213</c:v>
                </c:pt>
                <c:pt idx="8">
                  <c:v>75.765257286849703</c:v>
                </c:pt>
                <c:pt idx="9">
                  <c:v>73.411980240366404</c:v>
                </c:pt>
                <c:pt idx="10">
                  <c:v>71.156543471634123</c:v>
                </c:pt>
                <c:pt idx="11">
                  <c:v>68.990240362740209</c:v>
                </c:pt>
                <c:pt idx="12">
                  <c:v>66.905788674162991</c:v>
                </c:pt>
                <c:pt idx="13">
                  <c:v>64.897055020256275</c:v>
                </c:pt>
                <c:pt idx="14">
                  <c:v>62.958834153297857</c:v>
                </c:pt>
                <c:pt idx="15">
                  <c:v>61.086672107814536</c:v>
                </c:pt>
                <c:pt idx="16">
                  <c:v>59.276724445203428</c:v>
                </c:pt>
                <c:pt idx="17">
                  <c:v>57.525642589547807</c:v>
                </c:pt>
                <c:pt idx="18">
                  <c:v>55.830482646412982</c:v>
                </c:pt>
                <c:pt idx="19">
                  <c:v>54.18863221726798</c:v>
                </c:pt>
                <c:pt idx="20">
                  <c:v>52.5977516189878</c:v>
                </c:pt>
                <c:pt idx="21">
                  <c:v>51.055726635435882</c:v>
                </c:pt>
                <c:pt idx="22">
                  <c:v>49.56063050224158</c:v>
                </c:pt>
                <c:pt idx="23">
                  <c:v>48.110693285244224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EC7-4115-BA4B-5676A1E1E75F}"/>
            </c:ext>
          </c:extLst>
        </c:ser>
        <c:ser>
          <c:idx val="5"/>
          <c:order val="5"/>
          <c:tx>
            <c:v>control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Graph_mass!$R$34:$R$58</c:f>
              <c:numCache>
                <c:formatCode>General</c:formatCode>
                <c:ptCount val="2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>
                  <c:v>1050</c:v>
                </c:pt>
                <c:pt idx="22">
                  <c:v>1100</c:v>
                </c:pt>
                <c:pt idx="23">
                  <c:v>1150</c:v>
                </c:pt>
                <c:pt idx="24">
                  <c:v>1200</c:v>
                </c:pt>
              </c:numCache>
            </c:numRef>
          </c:xVal>
          <c:yVal>
            <c:numRef>
              <c:f>Graph_mass!$AH$34:$AH$57</c:f>
              <c:numCache>
                <c:formatCode>0.0000</c:formatCode>
                <c:ptCount val="24"/>
                <c:pt idx="0" formatCode="0">
                  <c:v>100</c:v>
                </c:pt>
                <c:pt idx="1">
                  <c:v>95.29830292400213</c:v>
                </c:pt>
                <c:pt idx="2">
                  <c:v>90.931615375873008</c:v>
                </c:pt>
                <c:pt idx="3">
                  <c:v>86.876066956914315</c:v>
                </c:pt>
                <c:pt idx="4">
                  <c:v>83.109488103438679</c:v>
                </c:pt>
                <c:pt idx="5">
                  <c:v>79.611288897351457</c:v>
                </c:pt>
                <c:pt idx="6">
                  <c:v>76.362346511829031</c:v>
                </c:pt>
                <c:pt idx="7">
                  <c:v>73.344900676818781</c:v>
                </c:pt>
                <c:pt idx="8">
                  <c:v>70.542456592924481</c:v>
                </c:pt>
                <c:pt idx="9">
                  <c:v>67.939694762958609</c:v>
                </c:pt>
                <c:pt idx="10">
                  <c:v>65.522387248257544</c:v>
                </c:pt>
                <c:pt idx="11">
                  <c:v>63.27731989197666</c:v>
                </c:pt>
                <c:pt idx="12">
                  <c:v>61.192220084200919</c:v>
                </c:pt>
                <c:pt idx="13">
                  <c:v>59.255689674000394</c:v>
                </c:pt>
                <c:pt idx="14">
                  <c:v>57.457142661696068</c:v>
                </c:pt>
                <c:pt idx="15">
                  <c:v>55.786747330732013</c:v>
                </c:pt>
                <c:pt idx="16">
                  <c:v>54.235372502819331</c:v>
                </c:pt>
                <c:pt idx="17">
                  <c:v>52.794537622556561</c:v>
                </c:pt>
                <c:pt idx="18">
                  <c:v>51.456366398665395</c:v>
                </c:pt>
                <c:pt idx="19">
                  <c:v>50.213543748422644</c:v>
                </c:pt>
                <c:pt idx="20">
                  <c:v>49.059275809925978</c:v>
                </c:pt>
                <c:pt idx="21">
                  <c:v>47.987252803601542</c:v>
                </c:pt>
                <c:pt idx="22">
                  <c:v>46.991614539936641</c:v>
                </c:pt>
                <c:pt idx="23">
                  <c:v>46.06691838488635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EC7-4115-BA4B-5676A1E1E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0500384"/>
        <c:axId val="607084384"/>
      </c:scatterChart>
      <c:valAx>
        <c:axId val="660500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Incubation time (days)</a:t>
                </a:r>
              </a:p>
            </c:rich>
          </c:tx>
          <c:layout>
            <c:manualLayout>
              <c:xMode val="edge"/>
              <c:yMode val="edge"/>
              <c:x val="0.40469933333333336"/>
              <c:y val="0.870790972540722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084384"/>
        <c:crosses val="autoZero"/>
        <c:crossBetween val="midCat"/>
      </c:valAx>
      <c:valAx>
        <c:axId val="607084384"/>
        <c:scaling>
          <c:orientation val="minMax"/>
          <c:max val="100"/>
          <c:min val="3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remaining mass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500384"/>
        <c:crosses val="autoZero"/>
        <c:crossBetween val="midCat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 rimanente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ABOVE - 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Pivot!$G$50:$G$53</c:f>
                <c:numCache>
                  <c:formatCode>General</c:formatCode>
                  <c:ptCount val="4"/>
                  <c:pt idx="0">
                    <c:v>4.3806488697453281</c:v>
                  </c:pt>
                  <c:pt idx="1">
                    <c:v>3.1834459397843782</c:v>
                  </c:pt>
                  <c:pt idx="2">
                    <c:v>0.9394205421637466</c:v>
                  </c:pt>
                  <c:pt idx="3">
                    <c:v>3.418675894047476</c:v>
                  </c:pt>
                </c:numCache>
              </c:numRef>
            </c:plus>
            <c:minus>
              <c:numRef>
                <c:f>Pivot!$G$50:$G$53</c:f>
                <c:numCache>
                  <c:formatCode>General</c:formatCode>
                  <c:ptCount val="4"/>
                  <c:pt idx="0">
                    <c:v>4.3806488697453281</c:v>
                  </c:pt>
                  <c:pt idx="1">
                    <c:v>3.1834459397843782</c:v>
                  </c:pt>
                  <c:pt idx="2">
                    <c:v>0.9394205421637466</c:v>
                  </c:pt>
                  <c:pt idx="3">
                    <c:v>3.418675894047476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Pivot!$C$50:$C$53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Pivot!$D$50:$D$53</c:f>
              <c:numCache>
                <c:formatCode>0.00</c:formatCode>
                <c:ptCount val="4"/>
                <c:pt idx="0">
                  <c:v>97.388304205232387</c:v>
                </c:pt>
                <c:pt idx="1">
                  <c:v>104.72248225452454</c:v>
                </c:pt>
                <c:pt idx="2">
                  <c:v>123.44271924045772</c:v>
                </c:pt>
                <c:pt idx="3">
                  <c:v>125.05392518366135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36-4D26-8A22-B3A4667CD59D}"/>
            </c:ext>
          </c:extLst>
        </c:ser>
        <c:ser>
          <c:idx val="2"/>
          <c:order val="1"/>
          <c:tx>
            <c:v>BELOW - 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Pivot!$G$55:$G$58</c:f>
                <c:numCache>
                  <c:formatCode>General</c:formatCode>
                  <c:ptCount val="4"/>
                  <c:pt idx="0">
                    <c:v>7.2236948119066806</c:v>
                  </c:pt>
                  <c:pt idx="1">
                    <c:v>15.562018250954056</c:v>
                  </c:pt>
                  <c:pt idx="2">
                    <c:v>30.743546549593198</c:v>
                  </c:pt>
                  <c:pt idx="3">
                    <c:v>22.864846670174533</c:v>
                  </c:pt>
                </c:numCache>
              </c:numRef>
            </c:plus>
            <c:minus>
              <c:numRef>
                <c:f>Pivot!$G$55:$G$58</c:f>
                <c:numCache>
                  <c:formatCode>General</c:formatCode>
                  <c:ptCount val="4"/>
                  <c:pt idx="0">
                    <c:v>7.2236948119066806</c:v>
                  </c:pt>
                  <c:pt idx="1">
                    <c:v>15.562018250954056</c:v>
                  </c:pt>
                  <c:pt idx="2">
                    <c:v>30.743546549593198</c:v>
                  </c:pt>
                  <c:pt idx="3">
                    <c:v>22.864846670174533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Pivot!$C$55:$C$58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Pivot!$D$55:$D$58</c:f>
              <c:numCache>
                <c:formatCode>0.00</c:formatCode>
                <c:ptCount val="4"/>
                <c:pt idx="0">
                  <c:v>101.66810122724628</c:v>
                </c:pt>
                <c:pt idx="1">
                  <c:v>106.75790414653191</c:v>
                </c:pt>
                <c:pt idx="2">
                  <c:v>127.11006469916209</c:v>
                </c:pt>
                <c:pt idx="3">
                  <c:v>139.13157564676567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36-4D26-8A22-B3A4667CD59D}"/>
            </c:ext>
          </c:extLst>
        </c:ser>
        <c:ser>
          <c:idx val="0"/>
          <c:order val="2"/>
          <c:tx>
            <c:v>CONTROL - 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Pivot!$G$45:$G$48</c:f>
                <c:numCache>
                  <c:formatCode>General</c:formatCode>
                  <c:ptCount val="4"/>
                  <c:pt idx="0">
                    <c:v>7.8424154776533586</c:v>
                  </c:pt>
                  <c:pt idx="1">
                    <c:v>2.4964872709723589</c:v>
                  </c:pt>
                  <c:pt idx="2">
                    <c:v>5.0351554453465042</c:v>
                  </c:pt>
                  <c:pt idx="3">
                    <c:v>12.483226197089953</c:v>
                  </c:pt>
                </c:numCache>
              </c:numRef>
            </c:plus>
            <c:minus>
              <c:numRef>
                <c:f>Pivot!$G$45:$G$48</c:f>
                <c:numCache>
                  <c:formatCode>General</c:formatCode>
                  <c:ptCount val="4"/>
                  <c:pt idx="0">
                    <c:v>7.8424154776533586</c:v>
                  </c:pt>
                  <c:pt idx="1">
                    <c:v>2.4964872709723589</c:v>
                  </c:pt>
                  <c:pt idx="2">
                    <c:v>5.0351554453465042</c:v>
                  </c:pt>
                  <c:pt idx="3">
                    <c:v>12.483226197089953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Pivot!$C$45:$C$48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Pivot!$D$45:$D$48</c:f>
              <c:numCache>
                <c:formatCode>0.00</c:formatCode>
                <c:ptCount val="4"/>
                <c:pt idx="0">
                  <c:v>97.41707660343809</c:v>
                </c:pt>
                <c:pt idx="1">
                  <c:v>98.468162711187176</c:v>
                </c:pt>
                <c:pt idx="2">
                  <c:v>115.47829062630706</c:v>
                </c:pt>
                <c:pt idx="3">
                  <c:v>129.02691279633851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36-4D26-8A22-B3A4667CD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430896"/>
        <c:axId val="667396736"/>
      </c:scatterChart>
      <c:valAx>
        <c:axId val="406430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396736"/>
        <c:crosses val="autoZero"/>
        <c:crossBetween val="midCat"/>
      </c:valAx>
      <c:valAx>
        <c:axId val="667396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430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9826109348751533"/>
          <c:y val="0.24645616207110624"/>
          <c:w val="0.37598784225344106"/>
          <c:h val="0.643140990406867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 rimanente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ABOVE - 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Pivot!$G$65:$G$68</c:f>
                <c:numCache>
                  <c:formatCode>General</c:formatCode>
                  <c:ptCount val="4"/>
                  <c:pt idx="0">
                    <c:v>7.9895534143412412</c:v>
                  </c:pt>
                  <c:pt idx="1">
                    <c:v>5.1464443931397046</c:v>
                  </c:pt>
                  <c:pt idx="2">
                    <c:v>9.1351946076523763E-2</c:v>
                  </c:pt>
                  <c:pt idx="3">
                    <c:v>12.76019962765092</c:v>
                  </c:pt>
                </c:numCache>
              </c:numRef>
            </c:plus>
            <c:minus>
              <c:numRef>
                <c:f>Pivot!$G$65:$G$68</c:f>
                <c:numCache>
                  <c:formatCode>General</c:formatCode>
                  <c:ptCount val="4"/>
                  <c:pt idx="0">
                    <c:v>7.9895534143412412</c:v>
                  </c:pt>
                  <c:pt idx="1">
                    <c:v>5.1464443931397046</c:v>
                  </c:pt>
                  <c:pt idx="2">
                    <c:v>9.1351946076523763E-2</c:v>
                  </c:pt>
                  <c:pt idx="3">
                    <c:v>12.76019962765092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Pivot!$C$65:$C$68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Pivot!$D$65:$D$68</c:f>
              <c:numCache>
                <c:formatCode>0.00</c:formatCode>
                <c:ptCount val="4"/>
                <c:pt idx="0">
                  <c:v>99.443052697336782</c:v>
                </c:pt>
                <c:pt idx="1">
                  <c:v>99.037719401978478</c:v>
                </c:pt>
                <c:pt idx="2">
                  <c:v>113.71325217254645</c:v>
                </c:pt>
                <c:pt idx="3">
                  <c:v>106.02520976249926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FE-45FF-BEA6-74F19A92856E}"/>
            </c:ext>
          </c:extLst>
        </c:ser>
        <c:ser>
          <c:idx val="2"/>
          <c:order val="1"/>
          <c:tx>
            <c:v>BELOW - 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Pivot!$G$70:$G$73</c:f>
                <c:numCache>
                  <c:formatCode>General</c:formatCode>
                  <c:ptCount val="4"/>
                  <c:pt idx="0">
                    <c:v>3.208710673967067</c:v>
                  </c:pt>
                  <c:pt idx="1">
                    <c:v>10.582889988243497</c:v>
                  </c:pt>
                  <c:pt idx="2">
                    <c:v>16.806817446333337</c:v>
                  </c:pt>
                  <c:pt idx="3">
                    <c:v>2.014569669100382</c:v>
                  </c:pt>
                </c:numCache>
              </c:numRef>
            </c:plus>
            <c:minus>
              <c:numRef>
                <c:f>Pivot!$G$70:$G$73</c:f>
                <c:numCache>
                  <c:formatCode>General</c:formatCode>
                  <c:ptCount val="4"/>
                  <c:pt idx="0">
                    <c:v>3.208710673967067</c:v>
                  </c:pt>
                  <c:pt idx="1">
                    <c:v>10.582889988243497</c:v>
                  </c:pt>
                  <c:pt idx="2">
                    <c:v>16.806817446333337</c:v>
                  </c:pt>
                  <c:pt idx="3">
                    <c:v>2.014569669100382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Pivot!$C$70:$C$73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Pivot!$D$70:$D$73</c:f>
              <c:numCache>
                <c:formatCode>0.00</c:formatCode>
                <c:ptCount val="4"/>
                <c:pt idx="0">
                  <c:v>108.26137657455975</c:v>
                </c:pt>
                <c:pt idx="1">
                  <c:v>111.93133745134008</c:v>
                </c:pt>
                <c:pt idx="2">
                  <c:v>133.7905313057305</c:v>
                </c:pt>
                <c:pt idx="3">
                  <c:v>85.778133810304837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FE-45FF-BEA6-74F19A92856E}"/>
            </c:ext>
          </c:extLst>
        </c:ser>
        <c:ser>
          <c:idx val="0"/>
          <c:order val="2"/>
          <c:tx>
            <c:v>CONTROL - 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Pivot!$G$60:$G$63</c:f>
                <c:numCache>
                  <c:formatCode>General</c:formatCode>
                  <c:ptCount val="4"/>
                  <c:pt idx="0">
                    <c:v>0.18538691581585026</c:v>
                  </c:pt>
                  <c:pt idx="1">
                    <c:v>2.3557977527805529</c:v>
                  </c:pt>
                  <c:pt idx="2">
                    <c:v>14.467983872904048</c:v>
                  </c:pt>
                  <c:pt idx="3">
                    <c:v>27.545321826182118</c:v>
                  </c:pt>
                </c:numCache>
              </c:numRef>
            </c:plus>
            <c:minus>
              <c:numRef>
                <c:f>Pivot!$G$60:$G$63</c:f>
                <c:numCache>
                  <c:formatCode>General</c:formatCode>
                  <c:ptCount val="4"/>
                  <c:pt idx="0">
                    <c:v>0.18538691581585026</c:v>
                  </c:pt>
                  <c:pt idx="1">
                    <c:v>2.3557977527805529</c:v>
                  </c:pt>
                  <c:pt idx="2">
                    <c:v>14.467983872904048</c:v>
                  </c:pt>
                  <c:pt idx="3">
                    <c:v>27.545321826182118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Pivot!$C$60:$C$63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Pivot!$D$60:$D$63</c:f>
              <c:numCache>
                <c:formatCode>0.00</c:formatCode>
                <c:ptCount val="4"/>
                <c:pt idx="0">
                  <c:v>104.24386040628195</c:v>
                </c:pt>
                <c:pt idx="1">
                  <c:v>107.44951207151739</c:v>
                </c:pt>
                <c:pt idx="2">
                  <c:v>125.50407573257606</c:v>
                </c:pt>
                <c:pt idx="3">
                  <c:v>114.8045403246649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FE-45FF-BEA6-74F19A9285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430896"/>
        <c:axId val="667396736"/>
      </c:scatterChart>
      <c:valAx>
        <c:axId val="406430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396736"/>
        <c:crosses val="autoZero"/>
        <c:crossBetween val="midCat"/>
      </c:valAx>
      <c:valAx>
        <c:axId val="667396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430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 rimanente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ABOVE - 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Pivot!$K$50:$K$53</c:f>
                <c:numCache>
                  <c:formatCode>General</c:formatCode>
                  <c:ptCount val="4"/>
                  <c:pt idx="0">
                    <c:v>4.6747178235161435</c:v>
                  </c:pt>
                  <c:pt idx="1">
                    <c:v>2.7985836555563379</c:v>
                  </c:pt>
                  <c:pt idx="2">
                    <c:v>1.3144910976647579</c:v>
                  </c:pt>
                  <c:pt idx="3">
                    <c:v>1.9906652473701101</c:v>
                  </c:pt>
                </c:numCache>
              </c:numRef>
            </c:plus>
            <c:minus>
              <c:numRef>
                <c:f>Pivot!$K$50:$K$53</c:f>
                <c:numCache>
                  <c:formatCode>General</c:formatCode>
                  <c:ptCount val="4"/>
                  <c:pt idx="0">
                    <c:v>4.6747178235161435</c:v>
                  </c:pt>
                  <c:pt idx="1">
                    <c:v>2.7985836555563379</c:v>
                  </c:pt>
                  <c:pt idx="2">
                    <c:v>1.3144910976647579</c:v>
                  </c:pt>
                  <c:pt idx="3">
                    <c:v>1.9906652473701101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Pivot!$C$50:$C$53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Pivot!$H$50:$H$53</c:f>
              <c:numCache>
                <c:formatCode>0.00</c:formatCode>
                <c:ptCount val="4"/>
                <c:pt idx="0">
                  <c:v>70.166399491178268</c:v>
                </c:pt>
                <c:pt idx="1">
                  <c:v>62.682410007544</c:v>
                </c:pt>
                <c:pt idx="2">
                  <c:v>47.237182981088843</c:v>
                </c:pt>
                <c:pt idx="3">
                  <c:v>41.675889545758771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2A-42A7-ABA4-E9E92C034C85}"/>
            </c:ext>
          </c:extLst>
        </c:ser>
        <c:ser>
          <c:idx val="2"/>
          <c:order val="1"/>
          <c:tx>
            <c:v>BELOW - 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Pivot!$K$55:$K$58</c:f>
                <c:numCache>
                  <c:formatCode>General</c:formatCode>
                  <c:ptCount val="4"/>
                  <c:pt idx="0">
                    <c:v>2.1954186702933782</c:v>
                  </c:pt>
                  <c:pt idx="1">
                    <c:v>1.1159083641834546</c:v>
                  </c:pt>
                  <c:pt idx="2">
                    <c:v>3.7541310955513074</c:v>
                  </c:pt>
                  <c:pt idx="3">
                    <c:v>1.5097438291068825</c:v>
                  </c:pt>
                </c:numCache>
              </c:numRef>
            </c:plus>
            <c:minus>
              <c:numRef>
                <c:f>Pivot!$K$55:$K$58</c:f>
                <c:numCache>
                  <c:formatCode>General</c:formatCode>
                  <c:ptCount val="4"/>
                  <c:pt idx="0">
                    <c:v>2.1954186702933782</c:v>
                  </c:pt>
                  <c:pt idx="1">
                    <c:v>1.1159083641834546</c:v>
                  </c:pt>
                  <c:pt idx="2">
                    <c:v>3.7541310955513074</c:v>
                  </c:pt>
                  <c:pt idx="3">
                    <c:v>1.5097438291068825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Pivot!$C$55:$C$58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Pivot!$H$55:$H$58</c:f>
              <c:numCache>
                <c:formatCode>0.00</c:formatCode>
                <c:ptCount val="4"/>
                <c:pt idx="0">
                  <c:v>73.498876458984014</c:v>
                </c:pt>
                <c:pt idx="1">
                  <c:v>61.580281963895324</c:v>
                </c:pt>
                <c:pt idx="2">
                  <c:v>41.29071952799886</c:v>
                </c:pt>
                <c:pt idx="3">
                  <c:v>45.936605583914627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2A-42A7-ABA4-E9E92C034C85}"/>
            </c:ext>
          </c:extLst>
        </c:ser>
        <c:ser>
          <c:idx val="0"/>
          <c:order val="2"/>
          <c:tx>
            <c:v>CONTROL - 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Pivot!$K$45:$K$48</c:f>
                <c:numCache>
                  <c:formatCode>General</c:formatCode>
                  <c:ptCount val="4"/>
                  <c:pt idx="0">
                    <c:v>2.6634269093934515</c:v>
                  </c:pt>
                  <c:pt idx="1">
                    <c:v>3.3455082050405207</c:v>
                  </c:pt>
                  <c:pt idx="2">
                    <c:v>2.9457549084694095</c:v>
                  </c:pt>
                  <c:pt idx="3">
                    <c:v>3.4394999154945443</c:v>
                  </c:pt>
                </c:numCache>
              </c:numRef>
            </c:plus>
            <c:minus>
              <c:numRef>
                <c:f>Pivot!$K$45:$K$48</c:f>
                <c:numCache>
                  <c:formatCode>General</c:formatCode>
                  <c:ptCount val="4"/>
                  <c:pt idx="0">
                    <c:v>2.6634269093934515</c:v>
                  </c:pt>
                  <c:pt idx="1">
                    <c:v>3.3455082050405207</c:v>
                  </c:pt>
                  <c:pt idx="2">
                    <c:v>2.9457549084694095</c:v>
                  </c:pt>
                  <c:pt idx="3">
                    <c:v>3.4394999154945443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Pivot!$C$45:$C$48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Pivot!$H$45:$H$48</c:f>
              <c:numCache>
                <c:formatCode>0.00</c:formatCode>
                <c:ptCount val="4"/>
                <c:pt idx="0">
                  <c:v>69.005932837865416</c:v>
                </c:pt>
                <c:pt idx="1">
                  <c:v>60.676818219644325</c:v>
                </c:pt>
                <c:pt idx="2">
                  <c:v>46.598158169363025</c:v>
                </c:pt>
                <c:pt idx="3">
                  <c:v>42.243504245736922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2A-42A7-ABA4-E9E92C034C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430896"/>
        <c:axId val="667396736"/>
      </c:scatterChart>
      <c:valAx>
        <c:axId val="406430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396736"/>
        <c:crosses val="autoZero"/>
        <c:crossBetween val="midCat"/>
      </c:valAx>
      <c:valAx>
        <c:axId val="667396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430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 rimanente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ABOVE - 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Pivot!$K$65:$K$70</c:f>
                <c:numCache>
                  <c:formatCode>General</c:formatCode>
                  <c:ptCount val="6"/>
                  <c:pt idx="0">
                    <c:v>3.3489565280090572</c:v>
                  </c:pt>
                  <c:pt idx="1">
                    <c:v>2.8699381445005043</c:v>
                  </c:pt>
                  <c:pt idx="2">
                    <c:v>3.425731422761737</c:v>
                  </c:pt>
                  <c:pt idx="3">
                    <c:v>2.3258554641409335</c:v>
                  </c:pt>
                  <c:pt idx="5">
                    <c:v>2.1789354754680019</c:v>
                  </c:pt>
                </c:numCache>
              </c:numRef>
            </c:plus>
            <c:minus>
              <c:numRef>
                <c:f>Pivot!$K$65:$K$70</c:f>
                <c:numCache>
                  <c:formatCode>General</c:formatCode>
                  <c:ptCount val="6"/>
                  <c:pt idx="0">
                    <c:v>3.3489565280090572</c:v>
                  </c:pt>
                  <c:pt idx="1">
                    <c:v>2.8699381445005043</c:v>
                  </c:pt>
                  <c:pt idx="2">
                    <c:v>3.425731422761737</c:v>
                  </c:pt>
                  <c:pt idx="3">
                    <c:v>2.3258554641409335</c:v>
                  </c:pt>
                  <c:pt idx="5">
                    <c:v>2.1789354754680019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Pivot!$C$65:$C$68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Pivot!$H$65:$H$68</c:f>
              <c:numCache>
                <c:formatCode>0.00</c:formatCode>
                <c:ptCount val="4"/>
                <c:pt idx="0">
                  <c:v>94.220444632858332</c:v>
                </c:pt>
                <c:pt idx="1">
                  <c:v>65.375457984101871</c:v>
                </c:pt>
                <c:pt idx="2">
                  <c:v>57.339221330312455</c:v>
                </c:pt>
                <c:pt idx="3">
                  <c:v>38.518550018126298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E6-433C-90F5-90F7FBAD06D6}"/>
            </c:ext>
          </c:extLst>
        </c:ser>
        <c:ser>
          <c:idx val="2"/>
          <c:order val="1"/>
          <c:tx>
            <c:v>BELOW - 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Pivot!$K$70:$K$73</c:f>
                <c:numCache>
                  <c:formatCode>General</c:formatCode>
                  <c:ptCount val="4"/>
                  <c:pt idx="0">
                    <c:v>2.1789354754680019</c:v>
                  </c:pt>
                  <c:pt idx="1">
                    <c:v>1.4095327700169527</c:v>
                  </c:pt>
                  <c:pt idx="2">
                    <c:v>8.3933696856085884</c:v>
                  </c:pt>
                  <c:pt idx="3">
                    <c:v>1.2727712591529832</c:v>
                  </c:pt>
                </c:numCache>
              </c:numRef>
            </c:plus>
            <c:minus>
              <c:numRef>
                <c:f>Pivot!$K$70:$K$73</c:f>
                <c:numCache>
                  <c:formatCode>General</c:formatCode>
                  <c:ptCount val="4"/>
                  <c:pt idx="0">
                    <c:v>2.1789354754680019</c:v>
                  </c:pt>
                  <c:pt idx="1">
                    <c:v>1.4095327700169527</c:v>
                  </c:pt>
                  <c:pt idx="2">
                    <c:v>8.3933696856085884</c:v>
                  </c:pt>
                  <c:pt idx="3">
                    <c:v>1.2727712591529832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Pivot!$C$70:$C$73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Pivot!$H$70:$H$73</c:f>
              <c:numCache>
                <c:formatCode>0.00</c:formatCode>
                <c:ptCount val="4"/>
                <c:pt idx="0">
                  <c:v>100.45187174791612</c:v>
                </c:pt>
                <c:pt idx="1">
                  <c:v>70.293822936604116</c:v>
                </c:pt>
                <c:pt idx="2">
                  <c:v>72.855666482164281</c:v>
                </c:pt>
                <c:pt idx="3">
                  <c:v>38.754584715072241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E6-433C-90F5-90F7FBAD06D6}"/>
            </c:ext>
          </c:extLst>
        </c:ser>
        <c:ser>
          <c:idx val="0"/>
          <c:order val="2"/>
          <c:tx>
            <c:v>CONTROL - 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Pivot!$K$60:$K$63</c:f>
                <c:numCache>
                  <c:formatCode>General</c:formatCode>
                  <c:ptCount val="4"/>
                  <c:pt idx="0">
                    <c:v>3.8343808210265058</c:v>
                  </c:pt>
                  <c:pt idx="1">
                    <c:v>3.9742570716439443</c:v>
                  </c:pt>
                  <c:pt idx="2">
                    <c:v>10.248400159875494</c:v>
                  </c:pt>
                  <c:pt idx="3">
                    <c:v>11.822051292416784</c:v>
                  </c:pt>
                </c:numCache>
              </c:numRef>
            </c:plus>
            <c:minus>
              <c:numRef>
                <c:f>Pivot!$K$60:$K$63</c:f>
                <c:numCache>
                  <c:formatCode>General</c:formatCode>
                  <c:ptCount val="4"/>
                  <c:pt idx="0">
                    <c:v>3.8343808210265058</c:v>
                  </c:pt>
                  <c:pt idx="1">
                    <c:v>3.9742570716439443</c:v>
                  </c:pt>
                  <c:pt idx="2">
                    <c:v>10.248400159875494</c:v>
                  </c:pt>
                  <c:pt idx="3">
                    <c:v>11.822051292416784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Pivot!$C$60:$C$63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Pivot!$H$60:$H$63</c:f>
              <c:numCache>
                <c:formatCode>0.00</c:formatCode>
                <c:ptCount val="4"/>
                <c:pt idx="0">
                  <c:v>96.018794466805574</c:v>
                </c:pt>
                <c:pt idx="1">
                  <c:v>71.438470168076051</c:v>
                </c:pt>
                <c:pt idx="2">
                  <c:v>57.78465607789051</c:v>
                </c:pt>
                <c:pt idx="3">
                  <c:v>42.560718012236265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4E6-433C-90F5-90F7FBAD0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430896"/>
        <c:axId val="667396736"/>
      </c:scatterChart>
      <c:valAx>
        <c:axId val="406430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396736"/>
        <c:crosses val="autoZero"/>
        <c:crossBetween val="midCat"/>
      </c:valAx>
      <c:valAx>
        <c:axId val="667396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430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</a:t>
            </a:r>
          </a:p>
        </c:rich>
      </c:tx>
      <c:layout>
        <c:manualLayout>
          <c:xMode val="edge"/>
          <c:yMode val="edge"/>
          <c:x val="0.19133074260858482"/>
          <c:y val="0.56960501726267787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Pivot!$O$64:$O$68</c:f>
                <c:numCache>
                  <c:formatCode>General</c:formatCode>
                  <c:ptCount val="5"/>
                  <c:pt idx="0">
                    <c:v>5.6813928410749517</c:v>
                  </c:pt>
                  <c:pt idx="1">
                    <c:v>2.1716152844052456</c:v>
                  </c:pt>
                  <c:pt idx="2">
                    <c:v>2.4506388888889368</c:v>
                  </c:pt>
                  <c:pt idx="3">
                    <c:v>2.317486338797826</c:v>
                  </c:pt>
                  <c:pt idx="4">
                    <c:v>1.9919615373238571</c:v>
                  </c:pt>
                </c:numCache>
              </c:numRef>
            </c:plus>
            <c:minus>
              <c:numRef>
                <c:f>Pivot!$O$64:$O$68</c:f>
                <c:numCache>
                  <c:formatCode>General</c:formatCode>
                  <c:ptCount val="5"/>
                  <c:pt idx="0">
                    <c:v>5.6813928410749517</c:v>
                  </c:pt>
                  <c:pt idx="1">
                    <c:v>2.1716152844052456</c:v>
                  </c:pt>
                  <c:pt idx="2">
                    <c:v>2.4506388888889368</c:v>
                  </c:pt>
                  <c:pt idx="3">
                    <c:v>2.317486338797826</c:v>
                  </c:pt>
                  <c:pt idx="4">
                    <c:v>1.9919615373238571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Pivot!$C$65:$C$68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Pivot!$L$65:$L$68</c:f>
              <c:numCache>
                <c:formatCode>0.00</c:formatCode>
                <c:ptCount val="4"/>
                <c:pt idx="0">
                  <c:v>56.008308589883825</c:v>
                </c:pt>
                <c:pt idx="1">
                  <c:v>35.485361111111104</c:v>
                </c:pt>
                <c:pt idx="2">
                  <c:v>27.082513661202182</c:v>
                </c:pt>
                <c:pt idx="3">
                  <c:v>22.245718308675158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C0-4562-AA21-96E532ACA9C4}"/>
            </c:ext>
          </c:extLst>
        </c:ser>
        <c:ser>
          <c:idx val="2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Pivot!$O$69:$O$73</c:f>
                <c:numCache>
                  <c:formatCode>General</c:formatCode>
                  <c:ptCount val="5"/>
                  <c:pt idx="0">
                    <c:v>4.6292949340697822</c:v>
                  </c:pt>
                  <c:pt idx="1">
                    <c:v>4.2268206057302686</c:v>
                  </c:pt>
                  <c:pt idx="2">
                    <c:v>1.7700315754295002</c:v>
                  </c:pt>
                  <c:pt idx="3">
                    <c:v>2.392681894192366</c:v>
                  </c:pt>
                  <c:pt idx="4">
                    <c:v>1.1168765909268918</c:v>
                  </c:pt>
                </c:numCache>
              </c:numRef>
            </c:plus>
            <c:minus>
              <c:numRef>
                <c:f>Pivot!$O$69:$O$73</c:f>
                <c:numCache>
                  <c:formatCode>General</c:formatCode>
                  <c:ptCount val="5"/>
                  <c:pt idx="0">
                    <c:v>4.6292949340697822</c:v>
                  </c:pt>
                  <c:pt idx="1">
                    <c:v>4.2268206057302686</c:v>
                  </c:pt>
                  <c:pt idx="2">
                    <c:v>1.7700315754295002</c:v>
                  </c:pt>
                  <c:pt idx="3">
                    <c:v>2.392681894192366</c:v>
                  </c:pt>
                  <c:pt idx="4">
                    <c:v>1.1168765909268918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Pivot!$C$70:$C$73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Pivot!$L$70:$L$73</c:f>
              <c:numCache>
                <c:formatCode>0.00</c:formatCode>
                <c:ptCount val="4"/>
                <c:pt idx="0">
                  <c:v>54.123194605102491</c:v>
                </c:pt>
                <c:pt idx="1">
                  <c:v>36.798484951454107</c:v>
                </c:pt>
                <c:pt idx="2">
                  <c:v>31.806394611412049</c:v>
                </c:pt>
                <c:pt idx="3">
                  <c:v>24.27743089168597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C0-4562-AA21-96E532ACA9C4}"/>
            </c:ext>
          </c:extLst>
        </c:ser>
        <c:ser>
          <c:idx val="0"/>
          <c:order val="2"/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Pivot!$O$59:$O$63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4.7195422535210589</c:v>
                  </c:pt>
                  <c:pt idx="2">
                    <c:v>2.529014152022619</c:v>
                  </c:pt>
                  <c:pt idx="3">
                    <c:v>2.9993344631028456</c:v>
                  </c:pt>
                  <c:pt idx="4">
                    <c:v>0.63062309974179653</c:v>
                  </c:pt>
                </c:numCache>
              </c:numRef>
            </c:plus>
            <c:minus>
              <c:numRef>
                <c:f>Pivot!$O$59:$O$63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4.7195422535210589</c:v>
                  </c:pt>
                  <c:pt idx="2">
                    <c:v>2.529014152022619</c:v>
                  </c:pt>
                  <c:pt idx="3">
                    <c:v>2.9993344631028456</c:v>
                  </c:pt>
                  <c:pt idx="4">
                    <c:v>0.63062309974179653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Pivot!$C$60:$C$63</c:f>
              <c:numCache>
                <c:formatCode>0</c:formatCode>
                <c:ptCount val="4"/>
                <c:pt idx="0">
                  <c:v>153</c:v>
                </c:pt>
                <c:pt idx="1">
                  <c:v>379</c:v>
                </c:pt>
                <c:pt idx="2">
                  <c:v>741</c:v>
                </c:pt>
                <c:pt idx="3">
                  <c:v>1148</c:v>
                </c:pt>
              </c:numCache>
            </c:numRef>
          </c:xVal>
          <c:yVal>
            <c:numRef>
              <c:f>Pivot!$L$60:$L$63</c:f>
              <c:numCache>
                <c:formatCode>0.00</c:formatCode>
                <c:ptCount val="4"/>
                <c:pt idx="0">
                  <c:v>62.294542253521129</c:v>
                </c:pt>
                <c:pt idx="1">
                  <c:v>42.943570619371854</c:v>
                </c:pt>
                <c:pt idx="2">
                  <c:v>29.308549150654411</c:v>
                </c:pt>
                <c:pt idx="3">
                  <c:v>23.152376636622407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C0-4562-AA21-96E532ACA9C4}"/>
            </c:ext>
          </c:extLst>
        </c:ser>
        <c:ser>
          <c:idx val="3"/>
          <c:order val="3"/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Pivot!$AC$47:$AC$58</c:f>
              <c:numCache>
                <c:formatCode>General</c:formatCode>
                <c:ptCount val="12"/>
                <c:pt idx="0">
                  <c:v>63.040437662999999</c:v>
                </c:pt>
                <c:pt idx="1">
                  <c:v>56.529701378918723</c:v>
                </c:pt>
                <c:pt idx="2">
                  <c:v>50.691385663797618</c:v>
                </c:pt>
                <c:pt idx="3">
                  <c:v>45.456043775850162</c:v>
                </c:pt>
                <c:pt idx="4">
                  <c:v>40.761401344522049</c:v>
                </c:pt>
                <c:pt idx="5">
                  <c:v>36.551615617105682</c:v>
                </c:pt>
                <c:pt idx="6">
                  <c:v>32.776611209422818</c:v>
                </c:pt>
                <c:pt idx="7">
                  <c:v>29.391484459332631</c:v>
                </c:pt>
                <c:pt idx="8">
                  <c:v>26.355969297852372</c:v>
                </c:pt>
                <c:pt idx="9">
                  <c:v>23.633958284429887</c:v>
                </c:pt>
                <c:pt idx="10">
                  <c:v>21.193073109084516</c:v>
                </c:pt>
                <c:pt idx="11">
                  <c:v>19.004279452540963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EA-455F-8218-FD61A52F95F8}"/>
            </c:ext>
          </c:extLst>
        </c:ser>
        <c:ser>
          <c:idx val="4"/>
          <c:order val="4"/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Pivot!$AD$47:$AD$58</c:f>
              <c:numCache>
                <c:formatCode>General</c:formatCode>
                <c:ptCount val="12"/>
                <c:pt idx="0">
                  <c:v>58.040139078999999</c:v>
                </c:pt>
                <c:pt idx="1">
                  <c:v>53.316973054272438</c:v>
                </c:pt>
                <c:pt idx="2">
                  <c:v>48.978166847614517</c:v>
                </c:pt>
                <c:pt idx="3">
                  <c:v>44.992442187423435</c:v>
                </c:pt>
                <c:pt idx="4">
                  <c:v>41.331066152126404</c:v>
                </c:pt>
                <c:pt idx="5">
                  <c:v>37.967644035756557</c:v>
                </c:pt>
                <c:pt idx="6">
                  <c:v>34.877929069626859</c:v>
                </c:pt>
                <c:pt idx="7">
                  <c:v>32.039647628393666</c:v>
                </c:pt>
                <c:pt idx="8">
                  <c:v>29.432338660427639</c:v>
                </c:pt>
                <c:pt idx="9">
                  <c:v>27.037206184952492</c:v>
                </c:pt>
                <c:pt idx="10">
                  <c:v>24.836983792609431</c:v>
                </c:pt>
                <c:pt idx="11">
                  <c:v>22.815810172637757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EA-455F-8218-FD61A52F95F8}"/>
            </c:ext>
          </c:extLst>
        </c:ser>
        <c:ser>
          <c:idx val="5"/>
          <c:order val="5"/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Pivot!$AE$47:$AE$58</c:f>
              <c:numCache>
                <c:formatCode>General</c:formatCode>
                <c:ptCount val="12"/>
                <c:pt idx="0">
                  <c:v>69.603628962000002</c:v>
                </c:pt>
                <c:pt idx="1">
                  <c:v>62.417607449621549</c:v>
                </c:pt>
                <c:pt idx="2">
                  <c:v>55.973485547169453</c:v>
                </c:pt>
                <c:pt idx="3">
                  <c:v>50.19466801619906</c:v>
                </c:pt>
                <c:pt idx="4">
                  <c:v>45.012467467891092</c:v>
                </c:pt>
                <c:pt idx="5">
                  <c:v>40.365287940425745</c:v>
                </c:pt>
                <c:pt idx="6">
                  <c:v>36.197892765504463</c:v>
                </c:pt>
                <c:pt idx="7">
                  <c:v>32.46074802183464</c:v>
                </c:pt>
                <c:pt idx="8">
                  <c:v>29.109433771824058</c:v>
                </c:pt>
                <c:pt idx="9">
                  <c:v>26.104116083407472</c:v>
                </c:pt>
                <c:pt idx="10">
                  <c:v>23.409073561423423</c:v>
                </c:pt>
                <c:pt idx="11">
                  <c:v>20.992272760863489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EA-455F-8218-FD61A52F95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185151"/>
        <c:axId val="1634786399"/>
      </c:scatterChart>
      <c:valAx>
        <c:axId val="1633185151"/>
        <c:scaling>
          <c:orientation val="minMax"/>
          <c:max val="12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786399"/>
        <c:crosses val="autoZero"/>
        <c:crossBetween val="midCat"/>
        <c:majorUnit val="200"/>
      </c:valAx>
      <c:valAx>
        <c:axId val="163478639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noFill/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noFill/>
                  </a:rPr>
                  <a:t>C/N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noFill/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3185151"/>
        <c:crosses val="autoZero"/>
        <c:crossBetween val="midCat"/>
        <c:majorUnit val="20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</a:t>
            </a:r>
          </a:p>
        </c:rich>
      </c:tx>
      <c:layout>
        <c:manualLayout>
          <c:xMode val="edge"/>
          <c:yMode val="edge"/>
          <c:x val="0.20028884636241812"/>
          <c:y val="0.5521146014898084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above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Pivot!$O$49:$O$53</c:f>
                <c:numCache>
                  <c:formatCode>General</c:formatCode>
                  <c:ptCount val="5"/>
                  <c:pt idx="0">
                    <c:v>3.2904324256743407</c:v>
                  </c:pt>
                  <c:pt idx="1">
                    <c:v>3.132798675884847</c:v>
                  </c:pt>
                  <c:pt idx="2">
                    <c:v>2.1589641180501595</c:v>
                  </c:pt>
                  <c:pt idx="3">
                    <c:v>0.55288489225900639</c:v>
                  </c:pt>
                  <c:pt idx="4">
                    <c:v>0.58833850241545504</c:v>
                  </c:pt>
                </c:numCache>
              </c:numRef>
            </c:plus>
            <c:minus>
              <c:numRef>
                <c:f>Pivot!$O$49:$O$53</c:f>
                <c:numCache>
                  <c:formatCode>General</c:formatCode>
                  <c:ptCount val="5"/>
                  <c:pt idx="0">
                    <c:v>3.2904324256743407</c:v>
                  </c:pt>
                  <c:pt idx="1">
                    <c:v>3.132798675884847</c:v>
                  </c:pt>
                  <c:pt idx="2">
                    <c:v>2.1589641180501595</c:v>
                  </c:pt>
                  <c:pt idx="3">
                    <c:v>0.55288489225900639</c:v>
                  </c:pt>
                  <c:pt idx="4">
                    <c:v>0.58833850241545504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Pivot!$C$50:$C$53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Pivot!$L$50:$L$53</c:f>
              <c:numCache>
                <c:formatCode>0.00</c:formatCode>
                <c:ptCount val="4"/>
                <c:pt idx="0">
                  <c:v>50.570888692361827</c:v>
                </c:pt>
                <c:pt idx="1">
                  <c:v>42.022674375594598</c:v>
                </c:pt>
                <c:pt idx="2">
                  <c:v>26.814921243082164</c:v>
                </c:pt>
                <c:pt idx="3">
                  <c:v>23.338002239556602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F0-437B-8E54-1AB7B770B294}"/>
            </c:ext>
          </c:extLst>
        </c:ser>
        <c:ser>
          <c:idx val="2"/>
          <c:order val="1"/>
          <c:tx>
            <c:v>below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Pivot!$O$54:$O$58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3.0491285228534162</c:v>
                  </c:pt>
                  <c:pt idx="2">
                    <c:v>0.97099158999472945</c:v>
                  </c:pt>
                  <c:pt idx="3">
                    <c:v>0.80953000542330666</c:v>
                  </c:pt>
                  <c:pt idx="4">
                    <c:v>0.37415696643729535</c:v>
                  </c:pt>
                </c:numCache>
              </c:numRef>
            </c:plus>
            <c:minus>
              <c:numRef>
                <c:f>Pivot!$O$54:$O$58</c:f>
                <c:numCache>
                  <c:formatCode>General</c:formatCode>
                  <c:ptCount val="5"/>
                  <c:pt idx="0">
                    <c:v>2.3068484472708985</c:v>
                  </c:pt>
                  <c:pt idx="1">
                    <c:v>3.0491285228534162</c:v>
                  </c:pt>
                  <c:pt idx="2">
                    <c:v>0.97099158999472945</c:v>
                  </c:pt>
                  <c:pt idx="3">
                    <c:v>0.80953000542330666</c:v>
                  </c:pt>
                  <c:pt idx="4">
                    <c:v>0.37415696643729535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Pivot!$C$55:$C$58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Pivot!$L$55:$L$58</c:f>
              <c:numCache>
                <c:formatCode>0.00</c:formatCode>
                <c:ptCount val="4"/>
                <c:pt idx="0">
                  <c:v>53.613370193268082</c:v>
                </c:pt>
                <c:pt idx="1">
                  <c:v>43.337579761784561</c:v>
                </c:pt>
                <c:pt idx="2">
                  <c:v>25.048546691403839</c:v>
                </c:pt>
                <c:pt idx="3">
                  <c:v>24.90614859740543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F0-437B-8E54-1AB7B770B294}"/>
            </c:ext>
          </c:extLst>
        </c:ser>
        <c:ser>
          <c:idx val="0"/>
          <c:order val="2"/>
          <c:tx>
            <c:v>control</c:v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Pivot!$O$44:$O$48</c:f>
                <c:numCache>
                  <c:formatCode>General</c:formatCode>
                  <c:ptCount val="5"/>
                  <c:pt idx="0">
                    <c:v>2.8423310909432575</c:v>
                  </c:pt>
                  <c:pt idx="1">
                    <c:v>2.4158331315268495</c:v>
                  </c:pt>
                  <c:pt idx="2">
                    <c:v>2.709920988997899</c:v>
                  </c:pt>
                  <c:pt idx="3">
                    <c:v>1.4564298890474263</c:v>
                  </c:pt>
                  <c:pt idx="4">
                    <c:v>0.35251249036890858</c:v>
                  </c:pt>
                </c:numCache>
              </c:numRef>
            </c:plus>
            <c:minus>
              <c:numRef>
                <c:f>Pivot!$O$44:$O$48</c:f>
                <c:numCache>
                  <c:formatCode>General</c:formatCode>
                  <c:ptCount val="5"/>
                  <c:pt idx="0">
                    <c:v>2.8423310909432575</c:v>
                  </c:pt>
                  <c:pt idx="1">
                    <c:v>2.4158331315268495</c:v>
                  </c:pt>
                  <c:pt idx="2">
                    <c:v>2.709920988997899</c:v>
                  </c:pt>
                  <c:pt idx="3">
                    <c:v>1.4564298890474263</c:v>
                  </c:pt>
                  <c:pt idx="4">
                    <c:v>0.35251249036890858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Pivot!$C$45:$C$48</c:f>
              <c:numCache>
                <c:formatCode>0</c:formatCode>
                <c:ptCount val="4"/>
                <c:pt idx="0">
                  <c:v>146</c:v>
                </c:pt>
                <c:pt idx="1">
                  <c:v>364</c:v>
                </c:pt>
                <c:pt idx="2">
                  <c:v>743</c:v>
                </c:pt>
                <c:pt idx="3">
                  <c:v>1105</c:v>
                </c:pt>
              </c:numCache>
            </c:numRef>
          </c:xVal>
          <c:yVal>
            <c:numRef>
              <c:f>Pivot!$L$45:$L$48</c:f>
              <c:numCache>
                <c:formatCode>0.00</c:formatCode>
                <c:ptCount val="4"/>
                <c:pt idx="0">
                  <c:v>51.571114510569828</c:v>
                </c:pt>
                <c:pt idx="1">
                  <c:v>44.592627227928482</c:v>
                </c:pt>
                <c:pt idx="2">
                  <c:v>29.178635925428054</c:v>
                </c:pt>
                <c:pt idx="3">
                  <c:v>23.719648583317703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F0-437B-8E54-1AB7B770B294}"/>
            </c:ext>
          </c:extLst>
        </c:ser>
        <c:ser>
          <c:idx val="3"/>
          <c:order val="3"/>
          <c:tx>
            <c:v>above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Pivot!$Y$47:$Y$58</c:f>
              <c:numCache>
                <c:formatCode>General</c:formatCode>
                <c:ptCount val="12"/>
                <c:pt idx="0">
                  <c:v>57.412454549700001</c:v>
                </c:pt>
                <c:pt idx="1">
                  <c:v>52.486679731581674</c:v>
                </c:pt>
                <c:pt idx="2">
                  <c:v>47.983518051137239</c:v>
                </c:pt>
                <c:pt idx="3">
                  <c:v>43.866710874805612</c:v>
                </c:pt>
                <c:pt idx="4">
                  <c:v>40.103110424771828</c:v>
                </c:pt>
                <c:pt idx="5">
                  <c:v>36.662412879127672</c:v>
                </c:pt>
                <c:pt idx="6">
                  <c:v>33.516914371044678</c:v>
                </c:pt>
                <c:pt idx="7">
                  <c:v>30.641287922309552</c:v>
                </c:pt>
                <c:pt idx="8">
                  <c:v>28.012379515131649</c:v>
                </c:pt>
                <c:pt idx="9">
                  <c:v>25.609021660229935</c:v>
                </c:pt>
                <c:pt idx="10">
                  <c:v>23.41186296008398</c:v>
                </c:pt>
                <c:pt idx="11">
                  <c:v>21.403212295023334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124-4EE8-A83A-5940E0F8E446}"/>
            </c:ext>
          </c:extLst>
        </c:ser>
        <c:ser>
          <c:idx val="4"/>
          <c:order val="4"/>
          <c:tx>
            <c:v>below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Pivot!$Z$47:$Z$58</c:f>
              <c:numCache>
                <c:formatCode>General</c:formatCode>
                <c:ptCount val="12"/>
                <c:pt idx="0">
                  <c:v>60.909552771900003</c:v>
                </c:pt>
                <c:pt idx="1">
                  <c:v>55.308269287219268</c:v>
                </c:pt>
                <c:pt idx="2">
                  <c:v>50.22208360326038</c:v>
                </c:pt>
                <c:pt idx="3">
                  <c:v>45.603626979441984</c:v>
                </c:pt>
                <c:pt idx="4">
                  <c:v>41.409886736461033</c:v>
                </c:pt>
                <c:pt idx="5">
                  <c:v>37.60180566996457</c:v>
                </c:pt>
                <c:pt idx="6">
                  <c:v>34.143918302410079</c:v>
                </c:pt>
                <c:pt idx="7">
                  <c:v>31.004020585449513</c:v>
                </c:pt>
                <c:pt idx="8">
                  <c:v>28.152869976704647</c:v>
                </c:pt>
                <c:pt idx="9">
                  <c:v>25.563913097684033</c:v>
                </c:pt>
                <c:pt idx="10">
                  <c:v>23.213038436461257</c:v>
                </c:pt>
                <c:pt idx="11">
                  <c:v>21.0783517919815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124-4EE8-A83A-5940E0F8E446}"/>
            </c:ext>
          </c:extLst>
        </c:ser>
        <c:ser>
          <c:idx val="5"/>
          <c:order val="5"/>
          <c:tx>
            <c:v>control</c:v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Pivot!$X$47:$X$58</c:f>
              <c:numCache>
                <c:formatCode>General</c:formatCode>
                <c:ptCount val="12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</c:numCache>
            </c:numRef>
          </c:xVal>
          <c:yVal>
            <c:numRef>
              <c:f>Pivot!$AA$47:$AA$58</c:f>
              <c:numCache>
                <c:formatCode>General</c:formatCode>
                <c:ptCount val="12"/>
                <c:pt idx="0">
                  <c:v>59.082946329800002</c:v>
                </c:pt>
                <c:pt idx="1">
                  <c:v>54.189787955721286</c:v>
                </c:pt>
                <c:pt idx="2">
                  <c:v>49.701873401748756</c:v>
                </c:pt>
                <c:pt idx="3">
                  <c:v>45.58564100051349</c:v>
                </c:pt>
                <c:pt idx="4">
                  <c:v>41.81030861010926</c:v>
                </c:pt>
                <c:pt idx="5">
                  <c:v>38.347643418086086</c:v>
                </c:pt>
                <c:pt idx="6">
                  <c:v>35.171750809921576</c:v>
                </c:pt>
                <c:pt idx="7">
                  <c:v>32.258880723079372</c:v>
                </c:pt>
                <c:pt idx="8">
                  <c:v>29.587250038525518</c:v>
                </c:pt>
                <c:pt idx="9">
                  <c:v>27.136879681505068</c:v>
                </c:pt>
                <c:pt idx="10">
                  <c:v>24.889445213380899</c:v>
                </c:pt>
                <c:pt idx="11">
                  <c:v>22.828139797225621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124-4EE8-A83A-5940E0F8E4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185151"/>
        <c:axId val="1634786399"/>
      </c:scatterChart>
      <c:valAx>
        <c:axId val="1633185151"/>
        <c:scaling>
          <c:orientation val="minMax"/>
          <c:max val="12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Time (days)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786399"/>
        <c:crosses val="autoZero"/>
        <c:crossBetween val="midCat"/>
        <c:majorUnit val="200"/>
      </c:valAx>
      <c:valAx>
        <c:axId val="163478639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C/N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3185151"/>
        <c:crosses val="autoZero"/>
        <c:crossBetween val="midCat"/>
        <c:majorUnit val="20"/>
      </c:valAx>
      <c:spPr>
        <a:noFill/>
        <a:ln>
          <a:solidFill>
            <a:schemeClr val="bg2"/>
          </a:solidFill>
        </a:ln>
        <a:effectLst/>
      </c:spPr>
    </c:plotArea>
    <c:legend>
      <c:legendPos val="t"/>
      <c:layout>
        <c:manualLayout>
          <c:xMode val="edge"/>
          <c:yMode val="edge"/>
          <c:x val="0.25590185498075102"/>
          <c:y val="6.9959571263509338E-2"/>
          <c:w val="0.74409818724296062"/>
          <c:h val="0.1012050309261993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389252849080237"/>
          <c:y val="7.8087182634573232E-2"/>
          <c:w val="0.77159532243268936"/>
          <c:h val="0.75723214754844259"/>
        </c:manualLayout>
      </c:layout>
      <c:barChart>
        <c:barDir val="col"/>
        <c:grouping val="clustered"/>
        <c:varyColors val="0"/>
        <c:ser>
          <c:idx val="0"/>
          <c:order val="0"/>
          <c:tx>
            <c:v>above</c:v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Initial_values!$Z$37:$Z$38</c:f>
                <c:numCache>
                  <c:formatCode>General</c:formatCode>
                  <c:ptCount val="2"/>
                  <c:pt idx="0">
                    <c:v>3.0550504633039675E-2</c:v>
                  </c:pt>
                  <c:pt idx="1">
                    <c:v>6.658328118479416E-2</c:v>
                  </c:pt>
                </c:numCache>
              </c:numRef>
            </c:plus>
            <c:minus>
              <c:numRef>
                <c:f>Initial_values!$Z$37:$Z$38</c:f>
                <c:numCache>
                  <c:formatCode>General</c:formatCode>
                  <c:ptCount val="2"/>
                  <c:pt idx="0">
                    <c:v>3.0550504633039675E-2</c:v>
                  </c:pt>
                  <c:pt idx="1">
                    <c:v>6.658328118479416E-2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Initial_values!$U$37:$U$38</c:f>
              <c:numCache>
                <c:formatCode>General</c:formatCode>
                <c:ptCount val="2"/>
                <c:pt idx="0">
                  <c:v>2015</c:v>
                </c:pt>
                <c:pt idx="1">
                  <c:v>2016</c:v>
                </c:pt>
              </c:numCache>
            </c:numRef>
          </c:cat>
          <c:val>
            <c:numRef>
              <c:f>Initial_values!$W$37:$W$38</c:f>
              <c:numCache>
                <c:formatCode>General</c:formatCode>
                <c:ptCount val="2"/>
                <c:pt idx="0">
                  <c:v>0.66999999999999993</c:v>
                </c:pt>
                <c:pt idx="1">
                  <c:v>0.77999999999999992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52-49BC-AB83-1CB1B8C2D9FB}"/>
            </c:ext>
          </c:extLst>
        </c:ser>
        <c:ser>
          <c:idx val="1"/>
          <c:order val="1"/>
          <c:tx>
            <c:v>below</c:v>
          </c:tx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Initial_values!$Z$39:$Z$40</c:f>
                <c:numCache>
                  <c:formatCode>General</c:formatCode>
                  <c:ptCount val="2"/>
                  <c:pt idx="0">
                    <c:v>6.6916199666282358E-2</c:v>
                  </c:pt>
                  <c:pt idx="1">
                    <c:v>6.0277137733417446E-2</c:v>
                  </c:pt>
                </c:numCache>
              </c:numRef>
            </c:plus>
            <c:minus>
              <c:numRef>
                <c:f>Initial_values!$Z$39:$Z$40</c:f>
                <c:numCache>
                  <c:formatCode>General</c:formatCode>
                  <c:ptCount val="2"/>
                  <c:pt idx="0">
                    <c:v>6.6916199666282358E-2</c:v>
                  </c:pt>
                  <c:pt idx="1">
                    <c:v>6.0277137733417446E-2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Initial_values!$W$39:$W$40</c:f>
              <c:numCache>
                <c:formatCode>General</c:formatCode>
                <c:ptCount val="2"/>
                <c:pt idx="0">
                  <c:v>0.64333333333333331</c:v>
                </c:pt>
                <c:pt idx="1">
                  <c:v>0.77999999999999992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52-49BC-AB83-1CB1B8C2D9FB}"/>
            </c:ext>
          </c:extLst>
        </c:ser>
        <c:ser>
          <c:idx val="2"/>
          <c:order val="2"/>
          <c:tx>
            <c:v>control</c:v>
          </c:tx>
          <c:spPr>
            <a:solidFill>
              <a:schemeClr val="tx1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Initial_values!$Z$41:$Z$42</c:f>
                <c:numCache>
                  <c:formatCode>General</c:formatCode>
                  <c:ptCount val="2"/>
                  <c:pt idx="0">
                    <c:v>2.5166114784236655E-2</c:v>
                  </c:pt>
                  <c:pt idx="1">
                    <c:v>3.1797973380563692E-2</c:v>
                  </c:pt>
                </c:numCache>
              </c:numRef>
            </c:plus>
            <c:minus>
              <c:numRef>
                <c:f>Initial_values!$Z$41:$Z$42</c:f>
                <c:numCache>
                  <c:formatCode>General</c:formatCode>
                  <c:ptCount val="2"/>
                  <c:pt idx="0">
                    <c:v>2.5166114784236655E-2</c:v>
                  </c:pt>
                  <c:pt idx="1">
                    <c:v>3.1797973380563692E-2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Initial_values!$W$41:$W$42</c:f>
              <c:numCache>
                <c:formatCode>General</c:formatCode>
                <c:ptCount val="2"/>
                <c:pt idx="0">
                  <c:v>0.65</c:v>
                </c:pt>
                <c:pt idx="1">
                  <c:v>0.70333333333333348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52-49BC-AB83-1CB1B8C2D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8278127"/>
        <c:axId val="1058464543"/>
      </c:barChart>
      <c:catAx>
        <c:axId val="1358278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8464543"/>
        <c:crosses val="autoZero"/>
        <c:auto val="1"/>
        <c:lblAlgn val="ctr"/>
        <c:lblOffset val="100"/>
        <c:noMultiLvlLbl val="0"/>
      </c:catAx>
      <c:valAx>
        <c:axId val="105846454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initial N content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8278127"/>
        <c:crosses val="autoZero"/>
        <c:crossBetween val="between"/>
      </c:valAx>
      <c:spPr>
        <a:noFill/>
        <a:ln>
          <a:solidFill>
            <a:schemeClr val="bg2"/>
          </a:solidFill>
        </a:ln>
        <a:effectLst/>
      </c:spPr>
    </c:plotArea>
    <c:legend>
      <c:legendPos val="t"/>
      <c:layout>
        <c:manualLayout>
          <c:xMode val="edge"/>
          <c:yMode val="edge"/>
          <c:x val="0.18916229286311512"/>
          <c:y val="7.0126730597949091E-2"/>
          <c:w val="0.62085610380464362"/>
          <c:h val="0.113666510560005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above</c:v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Initial_values!$AD$37:$AD$38</c:f>
                <c:numCache>
                  <c:formatCode>General</c:formatCode>
                  <c:ptCount val="2"/>
                  <c:pt idx="0">
                    <c:v>6.429100507229045E-2</c:v>
                  </c:pt>
                  <c:pt idx="1">
                    <c:v>9.597453365813155E-2</c:v>
                  </c:pt>
                </c:numCache>
              </c:numRef>
            </c:plus>
            <c:minus>
              <c:numRef>
                <c:f>Initial_values!$AD$37:$AD$38</c:f>
                <c:numCache>
                  <c:formatCode>General</c:formatCode>
                  <c:ptCount val="2"/>
                  <c:pt idx="0">
                    <c:v>6.429100507229045E-2</c:v>
                  </c:pt>
                  <c:pt idx="1">
                    <c:v>9.597453365813155E-2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Initial_values!$U$37:$U$38</c:f>
              <c:numCache>
                <c:formatCode>General</c:formatCode>
                <c:ptCount val="2"/>
                <c:pt idx="0">
                  <c:v>2015</c:v>
                </c:pt>
                <c:pt idx="1">
                  <c:v>2016</c:v>
                </c:pt>
              </c:numCache>
            </c:numRef>
          </c:cat>
          <c:val>
            <c:numRef>
              <c:f>Initial_values!$AA$37:$AA$38</c:f>
              <c:numCache>
                <c:formatCode>General</c:formatCode>
                <c:ptCount val="2"/>
                <c:pt idx="0">
                  <c:v>46.99</c:v>
                </c:pt>
                <c:pt idx="1">
                  <c:v>45.433333333333337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A6-44BB-8A87-7736F87B12F2}"/>
            </c:ext>
          </c:extLst>
        </c:ser>
        <c:ser>
          <c:idx val="1"/>
          <c:order val="1"/>
          <c:tx>
            <c:v>below</c:v>
          </c:tx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Initial_values!$AD$39:$AD$40</c:f>
                <c:numCache>
                  <c:formatCode>General</c:formatCode>
                  <c:ptCount val="2"/>
                  <c:pt idx="0">
                    <c:v>0.4299353956634972</c:v>
                  </c:pt>
                  <c:pt idx="1">
                    <c:v>0.24767810651020788</c:v>
                  </c:pt>
                </c:numCache>
              </c:numRef>
            </c:plus>
            <c:minus>
              <c:numRef>
                <c:f>Initial_values!$AD$39:$AD$40</c:f>
                <c:numCache>
                  <c:formatCode>General</c:formatCode>
                  <c:ptCount val="2"/>
                  <c:pt idx="0">
                    <c:v>0.4299353956634972</c:v>
                  </c:pt>
                  <c:pt idx="1">
                    <c:v>0.24767810651020788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Initial_values!$AA$39:$AA$40</c:f>
              <c:numCache>
                <c:formatCode>General</c:formatCode>
                <c:ptCount val="2"/>
                <c:pt idx="0">
                  <c:v>46.856666666666662</c:v>
                </c:pt>
                <c:pt idx="1">
                  <c:v>44.866666666666667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A6-44BB-8A87-7736F87B12F2}"/>
            </c:ext>
          </c:extLst>
        </c:ser>
        <c:ser>
          <c:idx val="2"/>
          <c:order val="2"/>
          <c:tx>
            <c:v>control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Initial_values!$AD$41:$AD$42</c:f>
                <c:numCache>
                  <c:formatCode>General</c:formatCode>
                  <c:ptCount val="2"/>
                  <c:pt idx="0">
                    <c:v>0.12914247085160938</c:v>
                  </c:pt>
                  <c:pt idx="1">
                    <c:v>0.33808283008781265</c:v>
                  </c:pt>
                </c:numCache>
              </c:numRef>
            </c:plus>
            <c:minus>
              <c:numRef>
                <c:f>Initial_values!$AD$41:$AD$42</c:f>
                <c:numCache>
                  <c:formatCode>General</c:formatCode>
                  <c:ptCount val="2"/>
                  <c:pt idx="0">
                    <c:v>0.12914247085160938</c:v>
                  </c:pt>
                  <c:pt idx="1">
                    <c:v>0.33808283008781265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Initial_values!$AA$41:$AA$42</c:f>
              <c:numCache>
                <c:formatCode>General</c:formatCode>
                <c:ptCount val="2"/>
                <c:pt idx="0">
                  <c:v>46.793333333333329</c:v>
                </c:pt>
                <c:pt idx="1">
                  <c:v>45.41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A6-44BB-8A87-7736F87B12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8278127"/>
        <c:axId val="1058464543"/>
      </c:barChart>
      <c:catAx>
        <c:axId val="1358278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8464543"/>
        <c:crosses val="autoZero"/>
        <c:auto val="1"/>
        <c:lblAlgn val="ctr"/>
        <c:lblOffset val="100"/>
        <c:noMultiLvlLbl val="0"/>
      </c:catAx>
      <c:valAx>
        <c:axId val="105846454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initial C content (%)</a:t>
                </a:r>
              </a:p>
            </c:rich>
          </c:tx>
          <c:layout>
            <c:manualLayout>
              <c:xMode val="edge"/>
              <c:yMode val="edge"/>
              <c:x val="2.0188634974854815E-2"/>
              <c:y val="0.156674457399509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8278127"/>
        <c:crosses val="autoZero"/>
        <c:crossBetween val="between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415822748688943"/>
          <c:y val="7.8010307188619094E-2"/>
          <c:w val="0.77154796857264252"/>
          <c:h val="0.7574711481922213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Initial_values!$AH$37:$AH$38</c:f>
                <c:numCache>
                  <c:formatCode>General</c:formatCode>
                  <c:ptCount val="2"/>
                  <c:pt idx="0">
                    <c:v>3.3738930602242907</c:v>
                  </c:pt>
                  <c:pt idx="1">
                    <c:v>5.5694309187900659</c:v>
                  </c:pt>
                </c:numCache>
              </c:numRef>
            </c:plus>
            <c:minus>
              <c:numRef>
                <c:f>Initial_values!$AH$37:$AH$38</c:f>
                <c:numCache>
                  <c:formatCode>General</c:formatCode>
                  <c:ptCount val="2"/>
                  <c:pt idx="0">
                    <c:v>3.3738930602242907</c:v>
                  </c:pt>
                  <c:pt idx="1">
                    <c:v>5.5694309187900659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Initial_values!$U$37:$U$38</c:f>
              <c:numCache>
                <c:formatCode>General</c:formatCode>
                <c:ptCount val="2"/>
                <c:pt idx="0">
                  <c:v>2015</c:v>
                </c:pt>
                <c:pt idx="1">
                  <c:v>2016</c:v>
                </c:pt>
              </c:numCache>
            </c:numRef>
          </c:cat>
          <c:val>
            <c:numRef>
              <c:f>Initial_values!$AE$37:$AE$38</c:f>
              <c:numCache>
                <c:formatCode>General</c:formatCode>
                <c:ptCount val="2"/>
                <c:pt idx="0">
                  <c:v>70.442011696376085</c:v>
                </c:pt>
                <c:pt idx="1">
                  <c:v>59.19775218707094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03-4E36-B351-307533F6FD2B}"/>
            </c:ext>
          </c:extLst>
        </c:ser>
        <c:ser>
          <c:idx val="1"/>
          <c:order val="1"/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Initial_values!$AH$39:$AH$40</c:f>
                <c:numCache>
                  <c:formatCode>General</c:formatCode>
                  <c:ptCount val="2"/>
                  <c:pt idx="0">
                    <c:v>9.1646871734874615</c:v>
                  </c:pt>
                  <c:pt idx="1">
                    <c:v>4.5303319519760921</c:v>
                  </c:pt>
                </c:numCache>
              </c:numRef>
            </c:plus>
            <c:minus>
              <c:numRef>
                <c:f>Initial_values!$AH$39:$AH$40</c:f>
                <c:numCache>
                  <c:formatCode>General</c:formatCode>
                  <c:ptCount val="2"/>
                  <c:pt idx="0">
                    <c:v>9.1646871734874615</c:v>
                  </c:pt>
                  <c:pt idx="1">
                    <c:v>4.5303319519760921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Initial_values!$AE$39:$AE$40</c:f>
              <c:numCache>
                <c:formatCode>General</c:formatCode>
                <c:ptCount val="2"/>
                <c:pt idx="0">
                  <c:v>74.740234982882043</c:v>
                </c:pt>
                <c:pt idx="1">
                  <c:v>58.221559321063218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03-4E36-B351-307533F6FD2B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Initial_values!$AH$41:$AH$42</c:f>
                <c:numCache>
                  <c:formatCode>General</c:formatCode>
                  <c:ptCount val="2"/>
                  <c:pt idx="0">
                    <c:v>2.8047536373284316</c:v>
                  </c:pt>
                  <c:pt idx="1">
                    <c:v>3.1875948343466436</c:v>
                  </c:pt>
                </c:numCache>
              </c:numRef>
            </c:plus>
            <c:minus>
              <c:numRef>
                <c:f>Initial_values!$AH$41:$AH$42</c:f>
                <c:numCache>
                  <c:formatCode>General</c:formatCode>
                  <c:ptCount val="2"/>
                  <c:pt idx="0">
                    <c:v>2.8047536373284316</c:v>
                  </c:pt>
                  <c:pt idx="1">
                    <c:v>3.1875948343466436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Initial_values!$AE$41:$AE$42</c:f>
              <c:numCache>
                <c:formatCode>General</c:formatCode>
                <c:ptCount val="2"/>
                <c:pt idx="0">
                  <c:v>72.206280935313188</c:v>
                </c:pt>
                <c:pt idx="1">
                  <c:v>64.851310969732012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03-4E36-B351-307533F6F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8278127"/>
        <c:axId val="1058464543"/>
      </c:barChart>
      <c:catAx>
        <c:axId val="1358278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8464543"/>
        <c:crosses val="autoZero"/>
        <c:auto val="1"/>
        <c:lblAlgn val="ctr"/>
        <c:lblOffset val="100"/>
        <c:noMultiLvlLbl val="0"/>
      </c:catAx>
      <c:valAx>
        <c:axId val="105846454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C/N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8278127"/>
        <c:crosses val="autoZero"/>
        <c:crossBetween val="between"/>
      </c:valAx>
      <c:spPr>
        <a:noFill/>
        <a:ln>
          <a:solidFill>
            <a:schemeClr val="bg2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0859847393060161"/>
          <c:y val="3.26721120186697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349896101166347E-2"/>
          <c:y val="0.17311551925320887"/>
          <c:w val="0.90157716036215274"/>
          <c:h val="0.6445116180780786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Initial_values!$V$23</c:f>
              <c:strCache>
                <c:ptCount val="1"/>
                <c:pt idx="0">
                  <c:v>trattamento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Initial_values!$V$24:$V$29</c:f>
              <c:numCache>
                <c:formatCode>@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General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7A-4BBA-B978-4E236C772AD0}"/>
            </c:ext>
          </c:extLst>
        </c:ser>
        <c:ser>
          <c:idx val="2"/>
          <c:order val="1"/>
          <c:tx>
            <c:strRef>
              <c:f>Initial_values!$AI$23</c:f>
              <c:strCache>
                <c:ptCount val="1"/>
                <c:pt idx="0">
                  <c:v>Average of Average of P mg/g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Initial_values!$AJ$24:$AJ$29</c:f>
                <c:numCache>
                  <c:formatCode>General</c:formatCode>
                  <c:ptCount val="6"/>
                  <c:pt idx="0">
                    <c:v>0.1343904923885785</c:v>
                  </c:pt>
                  <c:pt idx="1">
                    <c:v>0.48162044991650599</c:v>
                  </c:pt>
                  <c:pt idx="2">
                    <c:v>0.77342976697593169</c:v>
                  </c:pt>
                  <c:pt idx="3">
                    <c:v>1.9095355262279699E-2</c:v>
                  </c:pt>
                  <c:pt idx="4">
                    <c:v>9.0239098038570165E-2</c:v>
                  </c:pt>
                  <c:pt idx="5">
                    <c:v>0.40992300225503031</c:v>
                  </c:pt>
                </c:numCache>
              </c:numRef>
            </c:plus>
            <c:minus>
              <c:numRef>
                <c:f>Initial_values!$AJ$24:$AJ$29</c:f>
                <c:numCache>
                  <c:formatCode>General</c:formatCode>
                  <c:ptCount val="6"/>
                  <c:pt idx="0">
                    <c:v>0.1343904923885785</c:v>
                  </c:pt>
                  <c:pt idx="1">
                    <c:v>0.48162044991650599</c:v>
                  </c:pt>
                  <c:pt idx="2">
                    <c:v>0.77342976697593169</c:v>
                  </c:pt>
                  <c:pt idx="3">
                    <c:v>1.9095355262279699E-2</c:v>
                  </c:pt>
                  <c:pt idx="4">
                    <c:v>9.0239098038570165E-2</c:v>
                  </c:pt>
                  <c:pt idx="5">
                    <c:v>0.40992300225503031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Initial_values!$AI$24:$AI$29</c:f>
              <c:numCache>
                <c:formatCode>General</c:formatCode>
                <c:ptCount val="6"/>
                <c:pt idx="0">
                  <c:v>0.84339999999999993</c:v>
                </c:pt>
                <c:pt idx="1">
                  <c:v>0.94820000000000004</c:v>
                </c:pt>
                <c:pt idx="2">
                  <c:v>1.2325333333333333</c:v>
                </c:pt>
                <c:pt idx="3">
                  <c:v>0.68968888888888891</c:v>
                </c:pt>
                <c:pt idx="4">
                  <c:v>0.65437777777777784</c:v>
                </c:pt>
                <c:pt idx="5">
                  <c:v>0.7477666666666668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7A-4BBA-B978-4E236C772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8948927"/>
        <c:axId val="498932127"/>
      </c:barChart>
      <c:catAx>
        <c:axId val="49894892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932127"/>
        <c:crosses val="autoZero"/>
        <c:auto val="1"/>
        <c:lblAlgn val="ctr"/>
        <c:lblOffset val="100"/>
        <c:noMultiLvlLbl val="0"/>
      </c:catAx>
      <c:valAx>
        <c:axId val="498932127"/>
        <c:scaling>
          <c:orientation val="minMax"/>
        </c:scaling>
        <c:delete val="0"/>
        <c:axPos val="l"/>
        <c:numFmt formatCode="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948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242735145900609"/>
          <c:y val="0.17911263425794063"/>
          <c:w val="0.27546000077000637"/>
          <c:h val="0.232789349406003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4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4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638175</xdr:colOff>
      <xdr:row>35</xdr:row>
      <xdr:rowOff>85725</xdr:rowOff>
    </xdr:from>
    <xdr:to>
      <xdr:col>8</xdr:col>
      <xdr:colOff>114300</xdr:colOff>
      <xdr:row>51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2C3552-DE89-487E-A6A4-F3EB18894F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235935</xdr:colOff>
      <xdr:row>45</xdr:row>
      <xdr:rowOff>96761</xdr:rowOff>
    </xdr:from>
    <xdr:to>
      <xdr:col>55</xdr:col>
      <xdr:colOff>168965</xdr:colOff>
      <xdr:row>57</xdr:row>
      <xdr:rowOff>43790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8249CE5-8A44-4CC3-8880-55D035F1C0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43</xdr:col>
      <xdr:colOff>444112</xdr:colOff>
      <xdr:row>45</xdr:row>
      <xdr:rowOff>22525</xdr:rowOff>
    </xdr:from>
    <xdr:to>
      <xdr:col>49</xdr:col>
      <xdr:colOff>417961</xdr:colOff>
      <xdr:row>56</xdr:row>
      <xdr:rowOff>163753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506420A-775C-43FB-A08D-7681C93D18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75206</xdr:colOff>
      <xdr:row>32</xdr:row>
      <xdr:rowOff>124410</xdr:rowOff>
    </xdr:from>
    <xdr:to>
      <xdr:col>41</xdr:col>
      <xdr:colOff>439336</xdr:colOff>
      <xdr:row>68</xdr:row>
      <xdr:rowOff>87642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8AF4318C-6436-4FDE-A531-4F79F185E783}"/>
            </a:ext>
          </a:extLst>
        </xdr:cNvPr>
        <xdr:cNvGrpSpPr/>
      </xdr:nvGrpSpPr>
      <xdr:grpSpPr>
        <a:xfrm>
          <a:off x="30623242" y="5781806"/>
          <a:ext cx="7113273" cy="6331375"/>
          <a:chOff x="30691277" y="5784981"/>
          <a:chExt cx="7099666" cy="6331375"/>
        </a:xfrm>
      </xdr:grpSpPr>
      <xdr:graphicFrame macro="">
        <xdr:nvGraphicFramePr>
          <xdr:cNvPr id="4" name="Chart 3">
            <a:extLst>
              <a:ext uri="{FF2B5EF4-FFF2-40B4-BE49-F238E27FC236}">
                <a16:creationId xmlns:a16="http://schemas.microsoft.com/office/drawing/2014/main" id="{0301E9EB-8A53-4492-8814-9D6EF86CE859}"/>
              </a:ext>
            </a:extLst>
          </xdr:cNvPr>
          <xdr:cNvGraphicFramePr>
            <a:graphicFrameLocks/>
          </xdr:cNvGraphicFramePr>
        </xdr:nvGraphicFramePr>
        <xdr:xfrm>
          <a:off x="34122257" y="7837846"/>
          <a:ext cx="3608392" cy="21519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5428C569-CC27-42B5-9F80-E545E35DD04A}"/>
              </a:ext>
            </a:extLst>
          </xdr:cNvPr>
          <xdr:cNvGraphicFramePr/>
        </xdr:nvGraphicFramePr>
        <xdr:xfrm>
          <a:off x="30691277" y="7837846"/>
          <a:ext cx="3605217" cy="213607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graphicFrame macro="">
        <xdr:nvGraphicFramePr>
          <xdr:cNvPr id="7" name="Chart 6">
            <a:extLst>
              <a:ext uri="{FF2B5EF4-FFF2-40B4-BE49-F238E27FC236}">
                <a16:creationId xmlns:a16="http://schemas.microsoft.com/office/drawing/2014/main" id="{E19D78E8-CB9D-4680-ADCC-C6270D932533}"/>
              </a:ext>
            </a:extLst>
          </xdr:cNvPr>
          <xdr:cNvGraphicFramePr>
            <a:graphicFrameLocks/>
          </xdr:cNvGraphicFramePr>
        </xdr:nvGraphicFramePr>
        <xdr:xfrm>
          <a:off x="34122257" y="5784981"/>
          <a:ext cx="3668686" cy="213818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5" name="Chart 4">
            <a:extLst>
              <a:ext uri="{FF2B5EF4-FFF2-40B4-BE49-F238E27FC236}">
                <a16:creationId xmlns:a16="http://schemas.microsoft.com/office/drawing/2014/main" id="{0988F8E1-031D-4264-9611-DDED1E394AC8}"/>
              </a:ext>
            </a:extLst>
          </xdr:cNvPr>
          <xdr:cNvGraphicFramePr>
            <a:graphicFrameLocks/>
          </xdr:cNvGraphicFramePr>
        </xdr:nvGraphicFramePr>
        <xdr:xfrm>
          <a:off x="30691277" y="5784981"/>
          <a:ext cx="3636945" cy="214241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graphicFrame macro="">
        <xdr:nvGraphicFramePr>
          <xdr:cNvPr id="13" name="Chart 12">
            <a:extLst>
              <a:ext uri="{FF2B5EF4-FFF2-40B4-BE49-F238E27FC236}">
                <a16:creationId xmlns:a16="http://schemas.microsoft.com/office/drawing/2014/main" id="{B14D0F5C-7DC9-44E6-9EE4-28221330E0C7}"/>
              </a:ext>
            </a:extLst>
          </xdr:cNvPr>
          <xdr:cNvGraphicFramePr>
            <a:graphicFrameLocks/>
          </xdr:cNvGraphicFramePr>
        </xdr:nvGraphicFramePr>
        <xdr:xfrm>
          <a:off x="34125432" y="9969593"/>
          <a:ext cx="3597667" cy="212771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graphicFrame macro="">
        <xdr:nvGraphicFramePr>
          <xdr:cNvPr id="15" name="Chart 14">
            <a:extLst>
              <a:ext uri="{FF2B5EF4-FFF2-40B4-BE49-F238E27FC236}">
                <a16:creationId xmlns:a16="http://schemas.microsoft.com/office/drawing/2014/main" id="{7C461536-4767-4FE5-8BF8-9F7AA41536E7}"/>
              </a:ext>
            </a:extLst>
          </xdr:cNvPr>
          <xdr:cNvGraphicFramePr/>
        </xdr:nvGraphicFramePr>
        <xdr:xfrm>
          <a:off x="30691277" y="9969593"/>
          <a:ext cx="3600843" cy="214676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150233</xdr:colOff>
      <xdr:row>26</xdr:row>
      <xdr:rowOff>102304</xdr:rowOff>
    </xdr:from>
    <xdr:to>
      <xdr:col>15</xdr:col>
      <xdr:colOff>402788</xdr:colOff>
      <xdr:row>48</xdr:row>
      <xdr:rowOff>139882</xdr:rowOff>
    </xdr:to>
    <xdr:grpSp>
      <xdr:nvGrpSpPr>
        <xdr:cNvPr id="5" name="Group 5">
          <a:extLst>
            <a:ext uri="{FF2B5EF4-FFF2-40B4-BE49-F238E27FC236}">
              <a16:creationId xmlns:a16="http://schemas.microsoft.com/office/drawing/2014/main" id="{A86F781C-5179-4175-86D9-A6F8B5BA41C3}"/>
            </a:ext>
          </a:extLst>
        </xdr:cNvPr>
        <xdr:cNvGrpSpPr/>
      </xdr:nvGrpSpPr>
      <xdr:grpSpPr>
        <a:xfrm>
          <a:off x="9551968" y="4767126"/>
          <a:ext cx="4488379" cy="4150137"/>
          <a:chOff x="9532358" y="4745742"/>
          <a:chExt cx="4503086" cy="4145234"/>
        </a:xfrm>
      </xdr:grpSpPr>
      <xdr:graphicFrame macro="">
        <xdr:nvGraphicFramePr>
          <xdr:cNvPr id="7" name="Chart 1">
            <a:extLst>
              <a:ext uri="{FF2B5EF4-FFF2-40B4-BE49-F238E27FC236}">
                <a16:creationId xmlns:a16="http://schemas.microsoft.com/office/drawing/2014/main" id="{8CB8BD52-24C1-447A-9258-3C44FD74EC86}"/>
              </a:ext>
            </a:extLst>
          </xdr:cNvPr>
          <xdr:cNvGraphicFramePr/>
        </xdr:nvGraphicFramePr>
        <xdr:xfrm>
          <a:off x="9532358" y="4745742"/>
          <a:ext cx="4503086" cy="230283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8" name="Chart 2">
            <a:extLst>
              <a:ext uri="{FF2B5EF4-FFF2-40B4-BE49-F238E27FC236}">
                <a16:creationId xmlns:a16="http://schemas.microsoft.com/office/drawing/2014/main" id="{6CF580B1-EF28-4B03-92A8-AEFCFF6BA75A}"/>
              </a:ext>
            </a:extLst>
          </xdr:cNvPr>
          <xdr:cNvGraphicFramePr/>
        </xdr:nvGraphicFramePr>
        <xdr:xfrm>
          <a:off x="9532358" y="6772520"/>
          <a:ext cx="4499911" cy="21184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35</xdr:col>
      <xdr:colOff>457200</xdr:colOff>
      <xdr:row>26</xdr:row>
      <xdr:rowOff>104775</xdr:rowOff>
    </xdr:from>
    <xdr:to>
      <xdr:col>43</xdr:col>
      <xdr:colOff>112855</xdr:colOff>
      <xdr:row>47</xdr:row>
      <xdr:rowOff>164471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E98A5BE1-BB03-4982-9382-D886F723E5FB}"/>
            </a:ext>
          </a:extLst>
        </xdr:cNvPr>
        <xdr:cNvGrpSpPr/>
      </xdr:nvGrpSpPr>
      <xdr:grpSpPr>
        <a:xfrm>
          <a:off x="27037553" y="4763247"/>
          <a:ext cx="4496596" cy="3992961"/>
          <a:chOff x="27098625" y="4810125"/>
          <a:chExt cx="4532455" cy="4031621"/>
        </a:xfrm>
      </xdr:grpSpPr>
      <xdr:graphicFrame macro="">
        <xdr:nvGraphicFramePr>
          <xdr:cNvPr id="9" name="Chart 8">
            <a:extLst>
              <a:ext uri="{FF2B5EF4-FFF2-40B4-BE49-F238E27FC236}">
                <a16:creationId xmlns:a16="http://schemas.microsoft.com/office/drawing/2014/main" id="{4E007E50-498E-4C02-B3D8-CA07863B3014}"/>
              </a:ext>
            </a:extLst>
          </xdr:cNvPr>
          <xdr:cNvGraphicFramePr>
            <a:graphicFrameLocks/>
          </xdr:cNvGraphicFramePr>
        </xdr:nvGraphicFramePr>
        <xdr:xfrm>
          <a:off x="27098625" y="4810125"/>
          <a:ext cx="4522930" cy="233061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10" name="Chart 9">
            <a:extLst>
              <a:ext uri="{FF2B5EF4-FFF2-40B4-BE49-F238E27FC236}">
                <a16:creationId xmlns:a16="http://schemas.microsoft.com/office/drawing/2014/main" id="{08EC0F3F-E8B3-43D3-AF67-0705A8F6C1F2}"/>
              </a:ext>
            </a:extLst>
          </xdr:cNvPr>
          <xdr:cNvGraphicFramePr>
            <a:graphicFrameLocks/>
          </xdr:cNvGraphicFramePr>
        </xdr:nvGraphicFramePr>
        <xdr:xfrm>
          <a:off x="27098625" y="6687457"/>
          <a:ext cx="4532455" cy="215428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631030</xdr:colOff>
      <xdr:row>74</xdr:row>
      <xdr:rowOff>168277</xdr:rowOff>
    </xdr:from>
    <xdr:to>
      <xdr:col>3</xdr:col>
      <xdr:colOff>1152525</xdr:colOff>
      <xdr:row>87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7A08331-9AFE-434A-AD1C-EF98B1886B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84137</xdr:colOff>
      <xdr:row>74</xdr:row>
      <xdr:rowOff>174625</xdr:rowOff>
    </xdr:from>
    <xdr:to>
      <xdr:col>7</xdr:col>
      <xdr:colOff>88108</xdr:colOff>
      <xdr:row>87</xdr:row>
      <xdr:rowOff>101598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E7CAEC0-427A-4667-A1DD-5C7698E7D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365125</xdr:colOff>
      <xdr:row>74</xdr:row>
      <xdr:rowOff>150813</xdr:rowOff>
    </xdr:from>
    <xdr:to>
      <xdr:col>10</xdr:col>
      <xdr:colOff>211933</xdr:colOff>
      <xdr:row>87</xdr:row>
      <xdr:rowOff>77786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61DB0CA-9B7C-48FF-991D-92017A63C9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473074</xdr:colOff>
      <xdr:row>88</xdr:row>
      <xdr:rowOff>114299</xdr:rowOff>
    </xdr:from>
    <xdr:to>
      <xdr:col>6</xdr:col>
      <xdr:colOff>234951</xdr:colOff>
      <xdr:row>101</xdr:row>
      <xdr:rowOff>42067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1D3014D-75F1-4F7F-977B-BBF14D58AD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1135913</xdr:colOff>
      <xdr:row>60</xdr:row>
      <xdr:rowOff>104493</xdr:rowOff>
    </xdr:from>
    <xdr:to>
      <xdr:col>31</xdr:col>
      <xdr:colOff>386273</xdr:colOff>
      <xdr:row>72</xdr:row>
      <xdr:rowOff>99400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F01170FD-3F21-4B6C-810D-76C915FBC004}"/>
            </a:ext>
          </a:extLst>
        </xdr:cNvPr>
        <xdr:cNvGrpSpPr/>
      </xdr:nvGrpSpPr>
      <xdr:grpSpPr>
        <a:xfrm>
          <a:off x="20992363" y="10966168"/>
          <a:ext cx="9934235" cy="2166607"/>
          <a:chOff x="16601338" y="10846424"/>
          <a:chExt cx="6817293" cy="2178401"/>
        </a:xfrm>
      </xdr:grpSpPr>
      <xdr:graphicFrame macro="">
        <xdr:nvGraphicFramePr>
          <xdr:cNvPr id="8" name="Chart 7">
            <a:extLst>
              <a:ext uri="{FF2B5EF4-FFF2-40B4-BE49-F238E27FC236}">
                <a16:creationId xmlns:a16="http://schemas.microsoft.com/office/drawing/2014/main" id="{2065CA3C-A4DE-43C7-B1B0-441236110B06}"/>
              </a:ext>
            </a:extLst>
          </xdr:cNvPr>
          <xdr:cNvGraphicFramePr>
            <a:graphicFrameLocks/>
          </xdr:cNvGraphicFramePr>
        </xdr:nvGraphicFramePr>
        <xdr:xfrm>
          <a:off x="19857980" y="10846424"/>
          <a:ext cx="3560651" cy="21783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1A84C162-8E62-421F-BED7-99465EDC1923}"/>
              </a:ext>
            </a:extLst>
          </xdr:cNvPr>
          <xdr:cNvGraphicFramePr/>
        </xdr:nvGraphicFramePr>
        <xdr:xfrm>
          <a:off x="16601338" y="10846424"/>
          <a:ext cx="3570064" cy="217840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47254</xdr:colOff>
      <xdr:row>49</xdr:row>
      <xdr:rowOff>144066</xdr:rowOff>
    </xdr:from>
    <xdr:to>
      <xdr:col>26</xdr:col>
      <xdr:colOff>153194</xdr:colOff>
      <xdr:row>78</xdr:row>
      <xdr:rowOff>77480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4CFB9ADD-E628-4A73-8063-0247A552CAF4}"/>
            </a:ext>
          </a:extLst>
        </xdr:cNvPr>
        <xdr:cNvGrpSpPr/>
      </xdr:nvGrpSpPr>
      <xdr:grpSpPr>
        <a:xfrm>
          <a:off x="31886341" y="8926303"/>
          <a:ext cx="4058441" cy="5136118"/>
          <a:chOff x="17118985" y="9119547"/>
          <a:chExt cx="3146613" cy="5245433"/>
        </a:xfrm>
      </xdr:grpSpPr>
      <xdr:graphicFrame macro="">
        <xdr:nvGraphicFramePr>
          <xdr:cNvPr id="6" name="Chart 5">
            <a:extLst>
              <a:ext uri="{FF2B5EF4-FFF2-40B4-BE49-F238E27FC236}">
                <a16:creationId xmlns:a16="http://schemas.microsoft.com/office/drawing/2014/main" id="{1A938412-0288-4FAE-9112-E72B1807F0A6}"/>
              </a:ext>
            </a:extLst>
          </xdr:cNvPr>
          <xdr:cNvGraphicFramePr/>
        </xdr:nvGraphicFramePr>
        <xdr:xfrm>
          <a:off x="17122160" y="9119547"/>
          <a:ext cx="3131142" cy="181100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7" name="Chart 6">
            <a:extLst>
              <a:ext uri="{FF2B5EF4-FFF2-40B4-BE49-F238E27FC236}">
                <a16:creationId xmlns:a16="http://schemas.microsoft.com/office/drawing/2014/main" id="{682BE59C-2D72-4323-A892-89F16F47BDC9}"/>
              </a:ext>
            </a:extLst>
          </xdr:cNvPr>
          <xdr:cNvGraphicFramePr>
            <a:graphicFrameLocks/>
          </xdr:cNvGraphicFramePr>
        </xdr:nvGraphicFramePr>
        <xdr:xfrm>
          <a:off x="17118985" y="10814753"/>
          <a:ext cx="3138007" cy="183053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8" name="Chart 7">
            <a:extLst>
              <a:ext uri="{FF2B5EF4-FFF2-40B4-BE49-F238E27FC236}">
                <a16:creationId xmlns:a16="http://schemas.microsoft.com/office/drawing/2014/main" id="{39A1A282-6898-44CD-A858-EF08C6EFEF0E}"/>
              </a:ext>
            </a:extLst>
          </xdr:cNvPr>
          <xdr:cNvGraphicFramePr>
            <a:graphicFrameLocks/>
          </xdr:cNvGraphicFramePr>
        </xdr:nvGraphicFramePr>
        <xdr:xfrm>
          <a:off x="17118985" y="12552210"/>
          <a:ext cx="3146613" cy="181277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</xdr:grpSp>
    <xdr:clientData/>
  </xdr:twoCellAnchor>
  <xdr:twoCellAnchor>
    <xdr:from>
      <xdr:col>21</xdr:col>
      <xdr:colOff>371475</xdr:colOff>
      <xdr:row>2</xdr:row>
      <xdr:rowOff>65708</xdr:rowOff>
    </xdr:from>
    <xdr:to>
      <xdr:col>27</xdr:col>
      <xdr:colOff>604630</xdr:colOff>
      <xdr:row>17</xdr:row>
      <xdr:rowOff>56597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3D4A787-3AC6-0BCB-0505-EF0EF3DA07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0.42582</cdr:x>
      <cdr:y>0.37503</cdr:y>
    </cdr:from>
    <cdr:to>
      <cdr:x>0.71653</cdr:x>
      <cdr:y>0.88062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09DBDA4-39F5-4CEB-BF68-DC7DB6D49F92}"/>
            </a:ext>
          </a:extLst>
        </cdr:cNvPr>
        <cdr:cNvSpPr txBox="1"/>
      </cdr:nvSpPr>
      <cdr:spPr>
        <a:xfrm xmlns:a="http://schemas.openxmlformats.org/drawingml/2006/main">
          <a:off x="1339335" y="67825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Bortolazzi" refreshedDate="43647.624843750003" createdVersion="6" refreshedVersion="6" minRefreshableVersion="3" recordCount="144" xr:uid="{B0C1D10D-7612-4DA3-8E60-E0DF1EDF1A61}">
  <cacheSource type="worksheet">
    <worksheetSource ref="A3:N147" sheet="TUTTE"/>
  </cacheSource>
  <cacheFields count="14">
    <cacheField name="data deposizione" numFmtId="14">
      <sharedItems containsSemiMixedTypes="0" containsNonDate="0" containsDate="1" containsString="0" minDate="2016-01-13T00:00:00" maxDate="2019-01-23T00:00:00"/>
    </cacheField>
    <cacheField name="plot" numFmtId="0">
      <sharedItems containsSemiMixedTypes="0" containsString="0" containsNumber="1" containsInteger="1" minValue="1" maxValue="9"/>
    </cacheField>
    <cacheField name="replica" numFmtId="0">
      <sharedItems containsSemiMixedTypes="0" containsString="0" containsNumber="1" containsInteger="1" minValue="1" maxValue="4"/>
    </cacheField>
    <cacheField name="tratt" numFmtId="0">
      <sharedItems count="3">
        <s v="control"/>
        <s v="above"/>
        <s v="below"/>
      </sharedItems>
    </cacheField>
    <cacheField name="LB" numFmtId="0">
      <sharedItems/>
    </cacheField>
    <cacheField name="serie" numFmtId="0">
      <sharedItems count="4">
        <s v="A"/>
        <s v="B"/>
        <s v="C"/>
        <s v="D"/>
      </sharedItems>
    </cacheField>
    <cacheField name="id per data" numFmtId="0">
      <sharedItems/>
    </cacheField>
    <cacheField name="PS alla deposizione" numFmtId="0">
      <sharedItems containsSemiMixedTypes="0" containsString="0" containsNumber="1" minValue="8.11134559535334" maxValue="13.167076271186444"/>
    </cacheField>
    <cacheField name="data prelievo" numFmtId="14">
      <sharedItems containsDate="1" containsMixedTypes="1" minDate="1899-12-30T00:00:00" maxDate="2019-01-23T00:00:00"/>
    </cacheField>
    <cacheField name="giorni dalla deposizione" numFmtId="1">
      <sharedItems containsMixedTypes="1" containsNumber="1" containsInteger="1" minValue="-43487" maxValue="1105" count="12">
        <n v="146"/>
        <n v="364"/>
        <n v="743"/>
        <n v="1105"/>
        <n v="153"/>
        <n v="379"/>
        <n v="741"/>
        <n v="-42746"/>
        <n v="362"/>
        <n v="-43125"/>
        <e v="#N/A"/>
        <n v="-43487" u="1"/>
      </sharedItems>
    </cacheField>
    <cacheField name="PS al prelievo" numFmtId="0">
      <sharedItems containsBlank="1" containsMixedTypes="1" containsNumber="1" minValue="3.26" maxValue="11.92"/>
    </cacheField>
    <cacheField name="N%" numFmtId="0">
      <sharedItems containsBlank="1" containsMixedTypes="1" containsNumber="1" minValue="0.786528260900626" maxValue="1.97"/>
    </cacheField>
    <cacheField name="C%" numFmtId="0">
      <sharedItems containsBlank="1" containsMixedTypes="1" containsNumber="1" minValue="38.380000000000003" maxValue="48.95"/>
    </cacheField>
    <cacheField name="remaining mass " numFmtId="164">
      <sharedItems containsMixedTypes="1" containsNumber="1" minValue="0" maxValue="93.2324160705234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Bortolazzi" refreshedDate="44126.440452199073" createdVersion="6" refreshedVersion="6" minRefreshableVersion="3" recordCount="109" xr:uid="{A732DB16-1CE3-4316-9BAD-D2C42172407B}">
  <cacheSource type="worksheet">
    <worksheetSource ref="A19:R128" sheet="Analysis_AB"/>
  </cacheSource>
  <cacheFields count="18">
    <cacheField name="data deposizione" numFmtId="0">
      <sharedItems containsNonDate="0" containsDate="1" containsString="0" containsBlank="1" minDate="2016-01-13T00:00:00" maxDate="2018-01-26T00:00:00"/>
    </cacheField>
    <cacheField name="plot" numFmtId="0">
      <sharedItems containsString="0" containsBlank="1" containsNumber="1" containsInteger="1" minValue="1" maxValue="9"/>
    </cacheField>
    <cacheField name="replica" numFmtId="0">
      <sharedItems containsString="0" containsBlank="1" containsNumber="1" containsInteger="1" minValue="1" maxValue="4"/>
    </cacheField>
    <cacheField name="tratt" numFmtId="0">
      <sharedItems containsBlank="1" count="4">
        <m/>
        <s v="control"/>
        <s v="above"/>
        <s v="below"/>
      </sharedItems>
    </cacheField>
    <cacheField name="LB" numFmtId="0">
      <sharedItems containsBlank="1"/>
    </cacheField>
    <cacheField name="serie" numFmtId="0">
      <sharedItems containsBlank="1" count="4">
        <m/>
        <s v="A"/>
        <s v="B"/>
        <s v="C"/>
      </sharedItems>
    </cacheField>
    <cacheField name="id per data" numFmtId="0">
      <sharedItems containsBlank="1"/>
    </cacheField>
    <cacheField name="PS alla deposizione" numFmtId="0">
      <sharedItems containsString="0" containsBlank="1" containsNumber="1" minValue="8.11134559535334" maxValue="13.167076271186444"/>
    </cacheField>
    <cacheField name="data prelievo" numFmtId="0">
      <sharedItems containsNonDate="0" containsDate="1" containsString="0" containsBlank="1" minDate="1899-12-30T00:00:00" maxDate="2020-03-05T00:00:00"/>
    </cacheField>
    <cacheField name="giorni dalla deposizione" numFmtId="0">
      <sharedItems containsSemiMixedTypes="0" containsString="0" containsNumber="1" containsInteger="1" minValue="-43125" maxValue="1148" count="12">
        <n v="0"/>
        <n v="146"/>
        <n v="364"/>
        <n v="743"/>
        <n v="1105"/>
        <n v="153"/>
        <n v="379"/>
        <n v="741"/>
        <n v="1148"/>
        <n v="362"/>
        <n v="769"/>
        <n v="-43125"/>
      </sharedItems>
    </cacheField>
    <cacheField name="PS al prelievo" numFmtId="0">
      <sharedItems containsBlank="1" containsMixedTypes="1" containsNumber="1" minValue="1.88" maxValue="11.92"/>
    </cacheField>
    <cacheField name="N%" numFmtId="0">
      <sharedItems containsBlank="1" containsMixedTypes="1" containsNumber="1" minValue="0.71" maxValue="2.0796467209553771"/>
    </cacheField>
    <cacheField name="C%" numFmtId="0">
      <sharedItems containsBlank="1" containsMixedTypes="1" containsNumber="1" minValue="37.083229623939459" maxValue="48.95"/>
    </cacheField>
    <cacheField name="remaining mass " numFmtId="0">
      <sharedItems containsString="0" containsBlank="1" containsNumber="1" minValue="0" maxValue="100"/>
    </cacheField>
    <cacheField name="Slope mass" numFmtId="0">
      <sharedItems containsBlank="1" containsMixedTypes="1" containsNumber="1" minValue="-9.7255297349642625E-2" maxValue="-1.4782394150761003E-2"/>
    </cacheField>
    <cacheField name="R2 mass" numFmtId="0">
      <sharedItems containsBlank="1" containsMixedTypes="1" containsNumber="1" minValue="0.11000575137311684" maxValue="0.99707125585178957"/>
    </cacheField>
    <cacheField name="Slope N" numFmtId="0">
      <sharedItems containsBlank="1" containsMixedTypes="1" containsNumber="1" minValue="5.9378891984439948E-4" maxValue="1.6544531489085675E-3"/>
    </cacheField>
    <cacheField name="Slope C" numFmtId="0">
      <sharedItems containsBlank="1" containsMixedTypes="1" containsNumber="1" minValue="-1.4588877214216289E-2" maxValue="5.2653713835381754E-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Bortolazzi" refreshedDate="44182.450672453706" createdVersion="6" refreshedVersion="6" minRefreshableVersion="3" recordCount="145" xr:uid="{59D5DC27-EB55-4552-8878-B8DDC4EC73EC}">
  <cacheSource type="worksheet">
    <worksheetSource ref="A1:L1048576" sheet="N rimanente"/>
  </cacheSource>
  <cacheFields count="12">
    <cacheField name="plot" numFmtId="0">
      <sharedItems containsString="0" containsBlank="1" containsNumber="1" containsInteger="1" minValue="1" maxValue="9" count="10">
        <n v="2"/>
        <n v="4"/>
        <n v="7"/>
        <n v="3"/>
        <n v="6"/>
        <n v="8"/>
        <n v="1"/>
        <n v="5"/>
        <n v="9"/>
        <m/>
      </sharedItems>
    </cacheField>
    <cacheField name="replica" numFmtId="0">
      <sharedItems containsString="0" containsBlank="1" containsNumber="1" containsInteger="1" minValue="1" maxValue="4"/>
    </cacheField>
    <cacheField name="tratt" numFmtId="0">
      <sharedItems containsBlank="1" count="4">
        <s v="control"/>
        <s v="above"/>
        <s v="below"/>
        <m/>
      </sharedItems>
    </cacheField>
    <cacheField name="serie" numFmtId="0">
      <sharedItems containsBlank="1" count="5">
        <s v="A"/>
        <s v="B"/>
        <s v="C"/>
        <s v="D"/>
        <m/>
      </sharedItems>
    </cacheField>
    <cacheField name="giorni dalla deposizione" numFmtId="0">
      <sharedItems containsString="0" containsBlank="1" containsNumber="1" containsInteger="1" minValue="-43487" maxValue="1148" count="14">
        <n v="146"/>
        <n v="364"/>
        <n v="743"/>
        <n v="1105"/>
        <n v="153"/>
        <n v="379"/>
        <n v="741"/>
        <n v="1148"/>
        <n v="362"/>
        <n v="769"/>
        <n v="-43125"/>
        <n v="-43487"/>
        <n v="407"/>
        <m/>
      </sharedItems>
    </cacheField>
    <cacheField name="N%" numFmtId="0">
      <sharedItems containsBlank="1" containsMixedTypes="1" containsNumber="1" minValue="0.71" maxValue="2.079646721"/>
    </cacheField>
    <cacheField name="C%" numFmtId="0">
      <sharedItems containsBlank="1" containsMixedTypes="1" containsNumber="1" minValue="37.083229619999997" maxValue="48.95"/>
    </cacheField>
    <cacheField name="remaining mass " numFmtId="0">
      <sharedItems containsString="0" containsBlank="1" containsNumber="1" minValue="0" maxValue="98.2"/>
    </cacheField>
    <cacheField name="ArcN" numFmtId="0">
      <sharedItems containsString="0" containsBlank="1" containsNumber="1" minValue="8.4361527000000006E-2" maxValue="0.144714382"/>
    </cacheField>
    <cacheField name="ArcC" numFmtId="0">
      <sharedItems containsString="0" containsBlank="1" containsNumber="1" minValue="0.65474880199999996" maxValue="0.77489739099999999"/>
    </cacheField>
    <cacheField name="N rim" numFmtId="0">
      <sharedItems containsString="0" containsBlank="1" containsNumber="1" minValue="60.346701850000002" maxValue="188.56424089999999"/>
    </cacheField>
    <cacheField name="C rim" numFmtId="0">
      <sharedItems containsString="0" containsBlank="1" containsNumber="1" minValue="18.916984589999998" maxValue="104.77373559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Bortolazzi" refreshedDate="44182.484901620373" createdVersion="6" refreshedVersion="6" minRefreshableVersion="3" recordCount="72" xr:uid="{B45406F9-D37F-40A9-B65E-2D99B187EB62}">
  <cacheSource type="worksheet">
    <worksheetSource ref="H3:M75" sheet="N-C graph"/>
  </cacheSource>
  <cacheFields count="6">
    <cacheField name="Row Labels" numFmtId="0">
      <sharedItems count="2">
        <s v="A"/>
        <s v="B"/>
      </sharedItems>
    </cacheField>
    <cacheField name="giorni dalla deposizione" numFmtId="0">
      <sharedItems containsSemiMixedTypes="0" containsString="0" containsNumber="1" containsInteger="1" minValue="146" maxValue="1148" count="8">
        <n v="146"/>
        <n v="364"/>
        <n v="743"/>
        <n v="1105"/>
        <n v="153"/>
        <n v="379"/>
        <n v="741"/>
        <n v="1148"/>
      </sharedItems>
    </cacheField>
    <cacheField name="tratt" numFmtId="0">
      <sharedItems count="3">
        <s v="above"/>
        <s v="below"/>
        <s v="control"/>
      </sharedItems>
    </cacheField>
    <cacheField name="plot" numFmtId="0">
      <sharedItems containsSemiMixedTypes="0" containsString="0" containsNumber="1" containsInteger="1" minValue="1" maxValue="9"/>
    </cacheField>
    <cacheField name="Average of N rim" numFmtId="0">
      <sharedItems containsString="0" containsBlank="1" containsNumber="1" minValue="60.346701850000002" maxValue="188.56424089999999"/>
    </cacheField>
    <cacheField name="Average of C rim" numFmtId="0">
      <sharedItems containsString="0" containsBlank="1" containsNumber="1" minValue="18.916984589999998" maxValue="104.77373559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Bortolazzi" refreshedDate="44195.784061689817" createdVersion="6" refreshedVersion="6" minRefreshableVersion="3" recordCount="109" xr:uid="{A9B3C078-8AD7-4C60-A8FB-E03D6BAAA2CC}">
  <cacheSource type="worksheet">
    <worksheetSource ref="A19:X128" sheet="Analysis_AB"/>
  </cacheSource>
  <cacheFields count="24">
    <cacheField name="data deposizione" numFmtId="0">
      <sharedItems containsNonDate="0" containsDate="1" containsString="0" containsBlank="1" minDate="2016-01-13T00:00:00" maxDate="2018-01-26T00:00:00"/>
    </cacheField>
    <cacheField name="plot" numFmtId="0">
      <sharedItems containsString="0" containsBlank="1" containsNumber="1" containsInteger="1" minValue="1" maxValue="9"/>
    </cacheField>
    <cacheField name="replica" numFmtId="0">
      <sharedItems containsString="0" containsBlank="1" containsNumber="1" containsInteger="1" minValue="1" maxValue="4"/>
    </cacheField>
    <cacheField name="tratt" numFmtId="0">
      <sharedItems containsBlank="1" count="4">
        <m/>
        <s v="CONTROL"/>
        <s v="ABOVE"/>
        <s v="BELOW"/>
      </sharedItems>
    </cacheField>
    <cacheField name="LB" numFmtId="0">
      <sharedItems containsBlank="1"/>
    </cacheField>
    <cacheField name="serie" numFmtId="0">
      <sharedItems containsBlank="1" count="4">
        <m/>
        <s v="A"/>
        <s v="B"/>
        <s v="C"/>
      </sharedItems>
    </cacheField>
    <cacheField name="id per data" numFmtId="0">
      <sharedItems containsBlank="1"/>
    </cacheField>
    <cacheField name="PS alla deposizione" numFmtId="0">
      <sharedItems containsString="0" containsBlank="1" containsNumber="1" minValue="8.11134559535334" maxValue="13.167076271186444"/>
    </cacheField>
    <cacheField name="data prelievo" numFmtId="0">
      <sharedItems containsNonDate="0" containsDate="1" containsString="0" containsBlank="1" minDate="1899-12-30T00:00:00" maxDate="2020-03-05T00:00:00"/>
    </cacheField>
    <cacheField name="giorni dalla deposizione" numFmtId="0">
      <sharedItems containsSemiMixedTypes="0" containsString="0" containsNumber="1" containsInteger="1" minValue="-43125" maxValue="1148" count="12">
        <n v="0"/>
        <n v="146"/>
        <n v="364"/>
        <n v="743"/>
        <n v="1105"/>
        <n v="153"/>
        <n v="379"/>
        <n v="741"/>
        <n v="1148"/>
        <n v="362"/>
        <n v="769"/>
        <n v="-43125"/>
      </sharedItems>
    </cacheField>
    <cacheField name="PS al prelievo" numFmtId="0">
      <sharedItems containsBlank="1" containsMixedTypes="1" containsNumber="1" minValue="1.88" maxValue="11.92"/>
    </cacheField>
    <cacheField name="N%" numFmtId="0">
      <sharedItems containsBlank="1" containsMixedTypes="1" containsNumber="1" minValue="0.71" maxValue="2.0796467209553771"/>
    </cacheField>
    <cacheField name="C%" numFmtId="0">
      <sharedItems containsBlank="1" containsMixedTypes="1" containsNumber="1" minValue="37.083229623939459" maxValue="48.95"/>
    </cacheField>
    <cacheField name="remaining mass " numFmtId="0">
      <sharedItems containsString="0" containsBlank="1" containsNumber="1" minValue="0" maxValue="100"/>
    </cacheField>
    <cacheField name="Nt (gr)" numFmtId="0">
      <sharedItems containsBlank="1" containsMixedTypes="1" containsNumber="1" minValue="0" maxValue="0.147539849056018"/>
    </cacheField>
    <cacheField name="N0 (%)" numFmtId="0">
      <sharedItems containsBlank="1" containsMixedTypes="1" containsNumber="1" minValue="0.5094880518821181" maxValue="0.86757318989549326"/>
    </cacheField>
    <cacheField name="N0 (gr)" numFmtId="0">
      <sharedItems containsString="0" containsBlank="1" containsNumber="1" minValue="5.2771790515816347E-2" maxValue="8.3325755464079818E-2"/>
    </cacheField>
    <cacheField name="N rim" numFmtId="0">
      <sharedItems containsString="0" containsBlank="1" containsNumber="1" minValue="60.346701852551213" maxValue="188.56424088147048"/>
    </cacheField>
    <cacheField name="Ct (gr)" numFmtId="0">
      <sharedItems containsBlank="1" containsMixedTypes="1" containsNumber="1" minValue="0" maxValue="5.8229199999999999"/>
    </cacheField>
    <cacheField name="C0 (%)" numFmtId="0">
      <sharedItems containsBlank="1" containsMixedTypes="1" containsNumber="1" minValue="44.383426586010145" maxValue="47.412446054623651"/>
    </cacheField>
    <cacheField name="C0 (gr)" numFmtId="0">
      <sharedItems containsString="0" containsBlank="1" containsNumber="1" minValue="3.6853903097399177" maxValue="5.1095309957634427"/>
    </cacheField>
    <cacheField name="C rim" numFmtId="0">
      <sharedItems containsString="0" containsBlank="1" containsNumber="1" minValue="18.916984588784615" maxValue="104.77373562461052"/>
    </cacheField>
    <cacheField name="CN(0)" numFmtId="0">
      <sharedItems containsString="0" containsBlank="1" containsNumber="1" minValue="52.191936904040887" maxValue="93.058994964603457"/>
    </cacheField>
    <cacheField name="CN(t)" numFmtId="0">
      <sharedItems containsString="0" containsBlank="1" containsNumber="1" minValue="20.253756771351277" maxValue="67.01408450704225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Bortolazzi" refreshedDate="44198.271077199075" createdVersion="6" refreshedVersion="6" minRefreshableVersion="3" recordCount="6" xr:uid="{DFD16165-4227-49E8-9B9D-E572F4611C4B}">
  <cacheSource type="worksheet">
    <worksheetSource ref="U23:AH30" sheet="Initial_values"/>
  </cacheSource>
  <cacheFields count="14">
    <cacheField name="Row Labels" numFmtId="0">
      <sharedItems containsSemiMixedTypes="0" containsString="0" containsNumber="1" containsInteger="1" minValue="2015" maxValue="2016" count="2">
        <n v="2015"/>
        <n v="2016"/>
      </sharedItems>
    </cacheField>
    <cacheField name="trattamento" numFmtId="49">
      <sharedItems/>
    </cacheField>
    <cacheField name="Average of N" numFmtId="0">
      <sharedItems containsSemiMixedTypes="0" containsString="0" containsNumber="1" minValue="0.64333333333333331" maxValue="0.77999999999999992"/>
    </cacheField>
    <cacheField name="StdDev of N2" numFmtId="0">
      <sharedItems containsSemiMixedTypes="0" containsString="0" containsNumber="1" minValue="4.3588989435408156E-2" maxValue="0.11590225767142458"/>
    </cacheField>
    <cacheField name="Count of N3" numFmtId="0">
      <sharedItems containsSemiMixedTypes="0" containsString="0" containsNumber="1" containsInteger="1" minValue="3" maxValue="3"/>
    </cacheField>
    <cacheField name="SE" numFmtId="0">
      <sharedItems containsSemiMixedTypes="0" containsString="0" containsNumber="1" minValue="2.5166114784236655E-2" maxValue="6.6916199666282358E-2"/>
    </cacheField>
    <cacheField name="Average of C" numFmtId="0">
      <sharedItems containsSemiMixedTypes="0" containsString="0" containsNumber="1" minValue="44.866666666666667" maxValue="46.99"/>
    </cacheField>
    <cacheField name="StdDev of C2" numFmtId="0">
      <sharedItems containsSemiMixedTypes="0" containsString="0" containsNumber="1" minValue="0.11135528725487547" maxValue="0.74466994926140506"/>
    </cacheField>
    <cacheField name="Count of C3" numFmtId="0">
      <sharedItems containsSemiMixedTypes="0" containsString="0" containsNumber="1" containsInteger="1" minValue="3" maxValue="3"/>
    </cacheField>
    <cacheField name="SE2" numFmtId="0">
      <sharedItems containsSemiMixedTypes="0" containsString="0" containsNumber="1" minValue="6.429100507229045E-2" maxValue="0.4299353956634972"/>
    </cacheField>
    <cacheField name="Average of CN" numFmtId="0">
      <sharedItems containsSemiMixedTypes="0" containsString="0" containsNumber="1" minValue="58.221559321063218" maxValue="74.740234982882043"/>
    </cacheField>
    <cacheField name="StdDev of CN2" numFmtId="0">
      <sharedItems containsSemiMixedTypes="0" containsString="0" containsNumber="1" minValue="4.8579758025664557" maxValue="15.87370381995509"/>
    </cacheField>
    <cacheField name="Count of CN3" numFmtId="0">
      <sharedItems containsSemiMixedTypes="0" containsString="0" containsNumber="1" containsInteger="1" minValue="3" maxValue="3"/>
    </cacheField>
    <cacheField name="SE3" numFmtId="0">
      <sharedItems containsSemiMixedTypes="0" containsString="0" containsNumber="1" minValue="2.8047536373284316" maxValue="9.16468717348746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ntura Maurizio" refreshedDate="45825.786723032405" createdVersion="8" refreshedVersion="8" minRefreshableVersion="3" recordCount="18" xr:uid="{91496E65-1A54-474C-97A0-40E3DBD8CF35}">
  <cacheSource type="worksheet">
    <worksheetSource ref="A1:J19" sheet="Initial_values"/>
  </cacheSource>
  <cacheFields count="10">
    <cacheField name="anno" numFmtId="0">
      <sharedItems containsSemiMixedTypes="0" containsString="0" containsNumber="1" containsInteger="1" minValue="2015" maxValue="2016" count="2">
        <n v="2015"/>
        <n v="2016"/>
      </sharedItems>
    </cacheField>
    <cacheField name="plot" numFmtId="0">
      <sharedItems containsSemiMixedTypes="0" containsString="0" containsNumber="1" containsInteger="1" minValue="1" maxValue="9"/>
    </cacheField>
    <cacheField name="trattamento" numFmtId="0">
      <sharedItems count="3">
        <s v="below"/>
        <s v="control"/>
        <s v="above"/>
      </sharedItems>
    </cacheField>
    <cacheField name="N" numFmtId="0">
      <sharedItems containsSemiMixedTypes="0" containsString="0" containsNumber="1" minValue="0.51" maxValue="0.87"/>
    </cacheField>
    <cacheField name="C" numFmtId="0">
      <sharedItems containsSemiMixedTypes="0" containsString="0" containsNumber="1" minValue="44.38" maxValue="47.41"/>
    </cacheField>
    <cacheField name="CN" numFmtId="0">
      <sharedItems containsSemiMixedTypes="0" containsString="0" containsNumber="1" minValue="52.045977011494251" maxValue="92.960784313725483"/>
    </cacheField>
    <cacheField name="Average of Ca mg/g" numFmtId="0">
      <sharedItems containsSemiMixedTypes="0" containsString="0" containsNumber="1" minValue="1.5419999999999998" maxValue="10.603600000000002"/>
    </cacheField>
    <cacheField name="Average of K mg/g" numFmtId="0">
      <sharedItems containsSemiMixedTypes="0" containsString="0" containsNumber="1" minValue="2.4385333333333339" maxValue="4.9310000000000009"/>
    </cacheField>
    <cacheField name="Average of Na mg/g" numFmtId="0">
      <sharedItems containsSemiMixedTypes="0" containsString="0" containsNumber="1" minValue="5.3399999999999996E-2" maxValue="0.16933333333333331"/>
    </cacheField>
    <cacheField name="Average of P mg/g" numFmtId="0">
      <sharedItems containsSemiMixedTypes="0" containsString="0" containsNumber="1" minValue="0.3679" maxValue="1.868466666666666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4">
  <r>
    <d v="2016-01-13T00:00:00"/>
    <n v="2"/>
    <n v="1"/>
    <x v="0"/>
    <s v="2.1 A"/>
    <x v="0"/>
    <s v="1 A"/>
    <n v="10.057"/>
    <d v="2016-06-07T00:00:00"/>
    <x v="0"/>
    <n v="7.23"/>
    <n v="0.84500081905553392"/>
    <n v="47.313542783800465"/>
    <n v="71.890225713433438"/>
  </r>
  <r>
    <d v="2016-01-13T00:00:00"/>
    <n v="2"/>
    <n v="2"/>
    <x v="0"/>
    <s v="2.2 A"/>
    <x v="0"/>
    <s v="2 A"/>
    <n v="10.159000000000001"/>
    <d v="2017-01-11T00:00:00"/>
    <x v="1"/>
    <n v="7.02"/>
    <m/>
    <m/>
    <n v="69.101289496997737"/>
  </r>
  <r>
    <d v="2016-01-13T00:00:00"/>
    <n v="2"/>
    <n v="3"/>
    <x v="0"/>
    <s v="2.3 A"/>
    <x v="0"/>
    <s v="3 A"/>
    <n v="10.584"/>
    <d v="2018-01-25T00:00:00"/>
    <x v="2"/>
    <n v="5.53"/>
    <n v="1.47"/>
    <n v="47.15"/>
    <n v="52.248677248677254"/>
  </r>
  <r>
    <d v="2016-01-13T00:00:00"/>
    <n v="2"/>
    <n v="4"/>
    <x v="0"/>
    <s v="2.4 A"/>
    <x v="0"/>
    <s v="4 A"/>
    <n v="10.58"/>
    <d v="2019-01-22T00:00:00"/>
    <x v="3"/>
    <n v="5.0599999999999996"/>
    <n v="1.97"/>
    <n v="45.38"/>
    <n v="47.826086956521735"/>
  </r>
  <r>
    <d v="2016-01-13T00:00:00"/>
    <n v="4"/>
    <n v="1"/>
    <x v="0"/>
    <s v="4.1 A"/>
    <x v="0"/>
    <s v="1 A"/>
    <n v="10.8"/>
    <d v="2016-06-07T00:00:00"/>
    <x v="0"/>
    <n v="7.58"/>
    <n v="0.98950388128333044"/>
    <n v="47.172372696026457"/>
    <n v="70.18518518518519"/>
  </r>
  <r>
    <d v="2016-01-13T00:00:00"/>
    <n v="4"/>
    <n v="2"/>
    <x v="0"/>
    <s v="4.2 A"/>
    <x v="0"/>
    <s v="2 A"/>
    <n v="10.8"/>
    <d v="2017-01-11T00:00:00"/>
    <x v="1"/>
    <n v="6.36"/>
    <m/>
    <m/>
    <n v="58.888888888888893"/>
  </r>
  <r>
    <d v="2016-01-13T00:00:00"/>
    <n v="4"/>
    <n v="3"/>
    <x v="0"/>
    <s v="4.3 A"/>
    <x v="0"/>
    <s v="3 A"/>
    <n v="10.88"/>
    <d v="2018-01-25T00:00:00"/>
    <x v="2"/>
    <n v="4.72"/>
    <n v="1.67"/>
    <n v="45.86"/>
    <n v="43.382352941176464"/>
  </r>
  <r>
    <d v="2016-01-13T00:00:00"/>
    <n v="4"/>
    <n v="4"/>
    <x v="0"/>
    <s v="4.4 A"/>
    <x v="0"/>
    <s v="4 A"/>
    <n v="10.7"/>
    <d v="2019-01-22T00:00:00"/>
    <x v="3"/>
    <n v="4.53"/>
    <n v="1.63"/>
    <n v="38.979999999999997"/>
    <n v="42.336448598130843"/>
  </r>
  <r>
    <d v="2016-01-13T00:00:00"/>
    <n v="7"/>
    <n v="1"/>
    <x v="0"/>
    <s v="7.1 A"/>
    <x v="0"/>
    <s v="1 A"/>
    <n v="10.68"/>
    <d v="2016-06-07T00:00:00"/>
    <x v="0"/>
    <n v="6.8"/>
    <n v="0.91556529617841487"/>
    <n v="46.738040853381747"/>
    <n v="63.670411985018724"/>
  </r>
  <r>
    <d v="2016-01-13T00:00:00"/>
    <n v="7"/>
    <n v="2"/>
    <x v="0"/>
    <s v="7.2 A"/>
    <x v="0"/>
    <s v="2 A"/>
    <n v="10.62"/>
    <d v="2017-01-11T00:00:00"/>
    <x v="1"/>
    <n v="6.57"/>
    <m/>
    <m/>
    <n v="61.864406779661017"/>
  </r>
  <r>
    <d v="2016-01-13T00:00:00"/>
    <n v="7"/>
    <n v="3"/>
    <x v="0"/>
    <s v="7.3 A"/>
    <x v="0"/>
    <s v="3 A"/>
    <n v="10.76"/>
    <d v="2018-01-25T00:00:00"/>
    <x v="2"/>
    <n v="4.99"/>
    <n v="1.61"/>
    <n v="45.08"/>
    <n v="46.375464684014872"/>
  </r>
  <r>
    <d v="2016-01-13T00:00:00"/>
    <n v="7"/>
    <n v="4"/>
    <x v="0"/>
    <s v="7.4 A"/>
    <x v="0"/>
    <s v="4 A"/>
    <n v="10.69"/>
    <d v="2019-01-22T00:00:00"/>
    <x v="3"/>
    <n v="5.42"/>
    <n v="1.72"/>
    <n v="41.64"/>
    <n v="50.701590271281574"/>
  </r>
  <r>
    <d v="2016-01-13T00:00:00"/>
    <n v="3"/>
    <n v="1"/>
    <x v="1"/>
    <s v="3.1 A"/>
    <x v="0"/>
    <s v="1 A"/>
    <n v="10.76"/>
    <d v="2016-06-07T00:00:00"/>
    <x v="0"/>
    <n v="8.1199999999999992"/>
    <n v="0.85440682053043882"/>
    <n v="46.759891324213562"/>
    <n v="75.464684014869889"/>
  </r>
  <r>
    <d v="2016-01-13T00:00:00"/>
    <n v="3"/>
    <n v="2"/>
    <x v="1"/>
    <s v="3.2 A"/>
    <x v="0"/>
    <s v="2 A"/>
    <n v="10.7"/>
    <d v="2017-01-11T00:00:00"/>
    <x v="1"/>
    <n v="6.74"/>
    <m/>
    <m/>
    <n v="62.990654205607491"/>
  </r>
  <r>
    <d v="2016-01-13T00:00:00"/>
    <n v="3"/>
    <n v="3"/>
    <x v="1"/>
    <s v="3.3 A"/>
    <x v="0"/>
    <s v="3 A"/>
    <n v="10.65"/>
    <d v="2018-01-25T00:00:00"/>
    <x v="2"/>
    <n v="4.9400000000000004"/>
    <n v="1.62"/>
    <n v="45.21"/>
    <n v="46.3849765258216"/>
  </r>
  <r>
    <d v="2016-01-13T00:00:00"/>
    <n v="3"/>
    <n v="4"/>
    <x v="1"/>
    <s v="3.4 A"/>
    <x v="0"/>
    <s v="4 A"/>
    <n v="10.69"/>
    <d v="2019-01-22T00:00:00"/>
    <x v="3"/>
    <n v="4.3899999999999997"/>
    <n v="1.82"/>
    <n v="43.3"/>
    <n v="41.066417212347986"/>
  </r>
  <r>
    <d v="2016-01-13T00:00:00"/>
    <n v="6"/>
    <n v="1"/>
    <x v="1"/>
    <s v="6.1 A"/>
    <x v="0"/>
    <s v="1 A"/>
    <n v="10.85"/>
    <d v="2016-06-07T00:00:00"/>
    <x v="0"/>
    <n v="8.11"/>
    <n v="0.89447298927872698"/>
    <n v="47.006590416582824"/>
    <n v="74.746543778801851"/>
  </r>
  <r>
    <d v="2016-01-13T00:00:00"/>
    <n v="6"/>
    <n v="2"/>
    <x v="1"/>
    <s v="6.2 A"/>
    <x v="0"/>
    <s v="2 A"/>
    <n v="10.6"/>
    <d v="2017-01-11T00:00:00"/>
    <x v="1"/>
    <n v="7.59"/>
    <m/>
    <m/>
    <n v="71.603773584905667"/>
  </r>
  <r>
    <d v="2016-01-13T00:00:00"/>
    <n v="6"/>
    <n v="3"/>
    <x v="1"/>
    <s v="6.3 A"/>
    <x v="0"/>
    <s v="3 A"/>
    <n v="10.8"/>
    <d v="2018-01-25T00:00:00"/>
    <x v="2"/>
    <n v="5.18"/>
    <n v="1.8"/>
    <n v="47.55"/>
    <n v="47.962962962962955"/>
  </r>
  <r>
    <d v="2016-01-13T00:00:00"/>
    <n v="6"/>
    <n v="4"/>
    <x v="1"/>
    <s v="6.4 A"/>
    <x v="0"/>
    <s v="4 A"/>
    <n v="10.8"/>
    <d v="2019-01-22T00:00:00"/>
    <x v="3"/>
    <n v="4.68"/>
    <n v="1.93"/>
    <n v="46.42"/>
    <n v="43.333333333333329"/>
  </r>
  <r>
    <d v="2016-01-13T00:00:00"/>
    <n v="8"/>
    <n v="1"/>
    <x v="1"/>
    <s v="8.1 A"/>
    <x v="0"/>
    <s v="1 A"/>
    <n v="10.71"/>
    <d v="2016-06-07T00:00:00"/>
    <x v="0"/>
    <n v="6.47"/>
    <n v="1.0619830103514563"/>
    <n v="47.186550383931994"/>
    <n v="60.410830999066292"/>
  </r>
  <r>
    <d v="2016-01-13T00:00:00"/>
    <n v="8"/>
    <n v="2"/>
    <x v="1"/>
    <s v="8.2 A"/>
    <x v="0"/>
    <s v="2 A"/>
    <n v="10.56"/>
    <d v="2017-01-11T00:00:00"/>
    <x v="1"/>
    <n v="6.54"/>
    <m/>
    <m/>
    <n v="61.93181818181818"/>
  </r>
  <r>
    <d v="2016-01-13T00:00:00"/>
    <n v="8"/>
    <n v="3"/>
    <x v="1"/>
    <s v="8.3 A"/>
    <x v="0"/>
    <s v="3 A"/>
    <n v="10.54"/>
    <d v="2018-01-25T00:00:00"/>
    <x v="2"/>
    <n v="5.29"/>
    <n v="1.74"/>
    <n v="45.45"/>
    <n v="50.189753320683117"/>
  </r>
  <r>
    <d v="2016-01-13T00:00:00"/>
    <n v="8"/>
    <n v="4"/>
    <x v="1"/>
    <s v="8.4 A"/>
    <x v="0"/>
    <s v="4 A"/>
    <n v="10.59"/>
    <d v="2019-01-22T00:00:00"/>
    <x v="3"/>
    <n v="5.16"/>
    <n v="1.93"/>
    <n v="42.79"/>
    <n v="48.725212464589234"/>
  </r>
  <r>
    <d v="2016-01-13T00:00:00"/>
    <n v="1"/>
    <n v="1"/>
    <x v="2"/>
    <s v="1.1 A"/>
    <x v="0"/>
    <s v="1 A"/>
    <n v="10.64"/>
    <d v="2016-06-07T00:00:00"/>
    <x v="0"/>
    <n v="7.98"/>
    <n v="0.786528260900626"/>
    <n v="46.954858958754528"/>
    <n v="75"/>
  </r>
  <r>
    <d v="2016-01-13T00:00:00"/>
    <n v="1"/>
    <n v="2"/>
    <x v="2"/>
    <s v="1.2 A"/>
    <x v="0"/>
    <s v="2 A"/>
    <n v="10.66"/>
    <d v="2017-01-11T00:00:00"/>
    <x v="1"/>
    <n v="6.77"/>
    <m/>
    <m/>
    <n v="63.50844277673545"/>
  </r>
  <r>
    <d v="2016-01-13T00:00:00"/>
    <n v="1"/>
    <n v="3"/>
    <x v="2"/>
    <s v="1.3 A"/>
    <x v="0"/>
    <s v="3 A"/>
    <n v="10.67"/>
    <d v="2018-01-25T00:00:00"/>
    <x v="2"/>
    <n v="5.23"/>
    <n v="1.96"/>
    <n v="46.88"/>
    <n v="49.015932521087166"/>
  </r>
  <r>
    <d v="2016-01-13T00:00:00"/>
    <n v="1"/>
    <n v="4"/>
    <x v="2"/>
    <s v="1.4 A"/>
    <x v="0"/>
    <s v="4 A"/>
    <n v="10.7"/>
    <d v="2019-01-22T00:00:00"/>
    <x v="3"/>
    <n v="5.33"/>
    <n v="1.89"/>
    <n v="46.24"/>
    <n v="49.813084112149539"/>
  </r>
  <r>
    <d v="2016-01-13T00:00:00"/>
    <n v="5"/>
    <n v="1"/>
    <x v="2"/>
    <s v="5.1 A"/>
    <x v="0"/>
    <s v="1 A"/>
    <n v="10.5"/>
    <d v="2016-06-07T00:00:00"/>
    <x v="0"/>
    <n v="7.99"/>
    <n v="0.92509775812395101"/>
    <n v="46.467072714723358"/>
    <n v="76.095238095238088"/>
  </r>
  <r>
    <d v="2016-01-13T00:00:00"/>
    <n v="5"/>
    <n v="2"/>
    <x v="2"/>
    <s v="5.2 A"/>
    <x v="0"/>
    <s v="2 A"/>
    <n v="10.5"/>
    <d v="2017-01-11T00:00:00"/>
    <x v="1"/>
    <n v="6.59"/>
    <m/>
    <m/>
    <n v="62.761904761904766"/>
  </r>
  <r>
    <d v="2016-01-13T00:00:00"/>
    <n v="5"/>
    <n v="3"/>
    <x v="2"/>
    <s v="5.3 A"/>
    <x v="0"/>
    <s v="3 A"/>
    <n v="10.55"/>
    <d v="2018-01-25T00:00:00"/>
    <x v="2"/>
    <n v="4.25"/>
    <n v="1.7"/>
    <n v="45.25"/>
    <n v="40.284360189573462"/>
  </r>
  <r>
    <d v="2016-01-13T00:00:00"/>
    <n v="5"/>
    <n v="4"/>
    <x v="2"/>
    <s v="5.4 A"/>
    <x v="0"/>
    <s v="4 A"/>
    <n v="10.51"/>
    <d v="2019-01-22T00:00:00"/>
    <x v="3"/>
    <n v="5.78"/>
    <n v="1.56"/>
    <n v="38.380000000000003"/>
    <n v="54.995242626070414"/>
  </r>
  <r>
    <d v="2016-01-13T00:00:00"/>
    <n v="9"/>
    <n v="1"/>
    <x v="2"/>
    <s v="9.1 A"/>
    <x v="0"/>
    <s v="1 A"/>
    <n v="10.68"/>
    <d v="2016-06-07T00:00:00"/>
    <x v="0"/>
    <n v="7.33"/>
    <n v="0.93597024147506269"/>
    <n v="47.651988155621424"/>
    <n v="68.632958801498134"/>
  </r>
  <r>
    <d v="2016-01-13T00:00:00"/>
    <n v="9"/>
    <n v="2"/>
    <x v="2"/>
    <s v="9.2 A"/>
    <x v="0"/>
    <s v="2 A"/>
    <n v="10.55"/>
    <d v="2017-01-11T00:00:00"/>
    <x v="1"/>
    <n v="6.9"/>
    <m/>
    <m/>
    <n v="65.402843601895739"/>
  </r>
  <r>
    <d v="2016-01-13T00:00:00"/>
    <n v="9"/>
    <n v="3"/>
    <x v="2"/>
    <s v="9.3 A"/>
    <x v="0"/>
    <s v="3 A"/>
    <n v="10.61"/>
    <d v="2018-01-25T00:00:00"/>
    <x v="2"/>
    <n v="3.89"/>
    <n v="1.87"/>
    <n v="46.02"/>
    <n v="36.66352497643733"/>
  </r>
  <r>
    <d v="2016-01-13T00:00:00"/>
    <n v="9"/>
    <n v="4"/>
    <x v="2"/>
    <s v="9.4 A"/>
    <x v="0"/>
    <s v="4 A"/>
    <n v="10.61"/>
    <d v="2019-01-22T00:00:00"/>
    <x v="3"/>
    <n v="4.62"/>
    <n v="1.83"/>
    <n v="46.94"/>
    <n v="43.543826578699345"/>
  </r>
  <r>
    <d v="2017-01-11T00:00:00"/>
    <n v="2"/>
    <n v="1"/>
    <x v="0"/>
    <s v="2.1 B"/>
    <x v="1"/>
    <s v="1 B"/>
    <n v="8.3621878453038647"/>
    <d v="2017-06-13T00:00:00"/>
    <x v="4"/>
    <m/>
    <e v="#N/A"/>
    <e v="#N/A"/>
    <n v="0"/>
  </r>
  <r>
    <d v="2017-01-11T00:00:00"/>
    <n v="2"/>
    <n v="2"/>
    <x v="0"/>
    <s v="2.2 B"/>
    <x v="1"/>
    <s v="2 B"/>
    <n v="8.3583839285714294"/>
    <d v="2018-01-25T00:00:00"/>
    <x v="5"/>
    <n v="6.04"/>
    <n v="1.08"/>
    <n v="47.9"/>
    <n v="72.262772942906977"/>
  </r>
  <r>
    <d v="2017-01-11T00:00:00"/>
    <n v="2"/>
    <n v="3"/>
    <x v="0"/>
    <s v="2.3 B"/>
    <x v="1"/>
    <s v="3 B"/>
    <n v="8.5025343811394904"/>
    <d v="2019-01-22T00:00:00"/>
    <x v="6"/>
    <n v="5.76"/>
    <n v="1.71"/>
    <n v="46.66"/>
    <n v="67.744507011661824"/>
  </r>
  <r>
    <d v="2017-01-11T00:00:00"/>
    <n v="2"/>
    <n v="4"/>
    <x v="0"/>
    <s v="2.4 B"/>
    <x v="1"/>
    <s v="4 B"/>
    <n v="8.483852855759924"/>
    <d v="1899-12-30T00:00:00"/>
    <x v="7"/>
    <m/>
    <e v="#N/A"/>
    <e v="#N/A"/>
    <n v="0"/>
  </r>
  <r>
    <d v="2017-01-11T00:00:00"/>
    <n v="4"/>
    <n v="1"/>
    <x v="0"/>
    <s v="4.1 B"/>
    <x v="1"/>
    <s v="1 B"/>
    <n v="8.3899999999999988"/>
    <d v="2017-06-13T00:00:00"/>
    <x v="4"/>
    <m/>
    <e v="#N/A"/>
    <e v="#N/A"/>
    <n v="0"/>
  </r>
  <r>
    <d v="2017-01-11T00:00:00"/>
    <n v="4"/>
    <n v="2"/>
    <x v="0"/>
    <s v="4.2 B"/>
    <x v="1"/>
    <s v="2 B"/>
    <n v="8.3954910714285713"/>
    <d v="2018-01-25T00:00:00"/>
    <x v="5"/>
    <n v="5.84"/>
    <n v="1.03"/>
    <n v="47.84"/>
    <n v="69.561148363013743"/>
  </r>
  <r>
    <d v="2017-01-11T00:00:00"/>
    <n v="4"/>
    <n v="3"/>
    <x v="0"/>
    <s v="4.3 B"/>
    <x v="1"/>
    <s v="3 B"/>
    <n v="8.5118369351669934"/>
    <d v="2019-01-22T00:00:00"/>
    <x v="6"/>
    <n v="3.26"/>
    <n v="1.75"/>
    <n v="44.5"/>
    <n v="38.299605888021418"/>
  </r>
  <r>
    <d v="2017-01-11T00:00:00"/>
    <n v="4"/>
    <n v="4"/>
    <x v="0"/>
    <s v="4.4 B"/>
    <x v="1"/>
    <s v="4 B"/>
    <n v="8.11134559535334"/>
    <d v="1899-12-30T00:00:00"/>
    <x v="7"/>
    <m/>
    <e v="#N/A"/>
    <e v="#N/A"/>
    <n v="0"/>
  </r>
  <r>
    <d v="2017-01-11T00:00:00"/>
    <n v="7"/>
    <n v="1"/>
    <x v="0"/>
    <s v="7.1 B"/>
    <x v="1"/>
    <s v="1 B"/>
    <n v="8.5846850828729266"/>
    <d v="2017-06-13T00:00:00"/>
    <x v="4"/>
    <m/>
    <e v="#N/A"/>
    <e v="#N/A"/>
    <n v="0"/>
  </r>
  <r>
    <d v="2017-01-11T00:00:00"/>
    <n v="7"/>
    <n v="2"/>
    <x v="0"/>
    <s v="7.2 B"/>
    <x v="1"/>
    <s v="2 B"/>
    <n v="8.5160892857142887"/>
    <d v="2018-01-25T00:00:00"/>
    <x v="5"/>
    <n v="5.3"/>
    <n v="1.24"/>
    <n v="47.16"/>
    <n v="62.235138949173916"/>
  </r>
  <r>
    <d v="2017-01-11T00:00:00"/>
    <n v="7"/>
    <n v="3"/>
    <x v="0"/>
    <s v="7.3 B"/>
    <x v="1"/>
    <s v="3 B"/>
    <n v="8.4839292730844811"/>
    <d v="2019-01-22T00:00:00"/>
    <x v="6"/>
    <n v="5.44"/>
    <n v="1.33"/>
    <n v="46.83"/>
    <n v="64.121232331091718"/>
  </r>
  <r>
    <d v="2017-01-11T00:00:00"/>
    <n v="7"/>
    <n v="4"/>
    <x v="0"/>
    <s v="7.4 B"/>
    <x v="1"/>
    <s v="4 B"/>
    <n v="8.4186640851887695"/>
    <d v="1899-12-30T00:00:00"/>
    <x v="7"/>
    <m/>
    <e v="#N/A"/>
    <e v="#N/A"/>
    <n v="0"/>
  </r>
  <r>
    <d v="2017-01-11T00:00:00"/>
    <n v="1"/>
    <n v="1"/>
    <x v="2"/>
    <s v="1.1 B"/>
    <x v="1"/>
    <s v="1 B"/>
    <n v="8.4548950276243087"/>
    <d v="2017-06-13T00:00:00"/>
    <x v="4"/>
    <m/>
    <e v="#N/A"/>
    <e v="#N/A"/>
    <n v="0"/>
  </r>
  <r>
    <d v="2017-01-11T00:00:00"/>
    <n v="1"/>
    <n v="2"/>
    <x v="2"/>
    <s v="1.2 B"/>
    <x v="1"/>
    <s v="2 B"/>
    <n v="8.4418750000000031"/>
    <d v="2018-01-25T00:00:00"/>
    <x v="5"/>
    <n v="5.64"/>
    <n v="1.29"/>
    <n v="48.3"/>
    <n v="66.809802324720494"/>
  </r>
  <r>
    <d v="2017-01-11T00:00:00"/>
    <n v="1"/>
    <n v="3"/>
    <x v="2"/>
    <s v="1.3 B"/>
    <x v="1"/>
    <s v="3 B"/>
    <n v="8.4839292730844793"/>
    <d v="2019-01-22T00:00:00"/>
    <x v="6"/>
    <n v="7.12"/>
    <n v="1.31"/>
    <n v="47.02"/>
    <n v="83.923377609811226"/>
  </r>
  <r>
    <d v="2017-01-11T00:00:00"/>
    <n v="1"/>
    <n v="4"/>
    <x v="2"/>
    <s v="1.4 B"/>
    <x v="1"/>
    <s v="4 B"/>
    <n v="8.4652274927395936"/>
    <d v="1899-12-30T00:00:00"/>
    <x v="7"/>
    <m/>
    <e v="#N/A"/>
    <e v="#N/A"/>
    <n v="0"/>
  </r>
  <r>
    <d v="2017-01-11T00:00:00"/>
    <n v="3"/>
    <n v="1"/>
    <x v="1"/>
    <s v="3.1 B"/>
    <x v="1"/>
    <s v="1 B"/>
    <n v="8.4919779005524862"/>
    <d v="2017-06-13T00:00:00"/>
    <x v="4"/>
    <m/>
    <e v="#N/A"/>
    <e v="#N/A"/>
    <n v="0"/>
  </r>
  <r>
    <d v="2017-01-11T00:00:00"/>
    <n v="3"/>
    <n v="2"/>
    <x v="1"/>
    <s v="3.2 B"/>
    <x v="1"/>
    <s v="2 B"/>
    <n v="8.5531964285714306"/>
    <d v="2018-01-25T00:00:00"/>
    <x v="5"/>
    <m/>
    <n v="1.4"/>
    <n v="46.67"/>
    <n v="0"/>
  </r>
  <r>
    <d v="2017-01-11T00:00:00"/>
    <n v="3"/>
    <n v="3"/>
    <x v="1"/>
    <s v="3.3 B"/>
    <x v="1"/>
    <s v="3 B"/>
    <n v="8.4560216110019653"/>
    <d v="2019-01-22T00:00:00"/>
    <x v="6"/>
    <m/>
    <n v="1.58"/>
    <n v="45.93"/>
    <n v="0"/>
  </r>
  <r>
    <d v="2017-01-11T00:00:00"/>
    <n v="3"/>
    <n v="4"/>
    <x v="1"/>
    <s v="3.4 B"/>
    <x v="1"/>
    <s v="4 B"/>
    <n v="8.5769796708615669"/>
    <d v="1899-12-30T00:00:00"/>
    <x v="7"/>
    <m/>
    <e v="#N/A"/>
    <e v="#N/A"/>
    <n v="0"/>
  </r>
  <r>
    <d v="2017-01-11T00:00:00"/>
    <n v="6"/>
    <n v="1"/>
    <x v="1"/>
    <s v="6.1 B"/>
    <x v="1"/>
    <s v="1 B"/>
    <n v="8.5012486187845315"/>
    <d v="2017-06-13T00:00:00"/>
    <x v="4"/>
    <m/>
    <e v="#N/A"/>
    <e v="#N/A"/>
    <n v="0"/>
  </r>
  <r>
    <d v="2017-01-11T00:00:00"/>
    <n v="6"/>
    <n v="2"/>
    <x v="1"/>
    <s v="6.2 B"/>
    <x v="1"/>
    <s v="2 B"/>
    <n v="8.4975357142857142"/>
    <d v="2018-01-25T00:00:00"/>
    <x v="5"/>
    <n v="5.07"/>
    <n v="1.44"/>
    <n v="47.57"/>
    <n v="59.664356473095147"/>
  </r>
  <r>
    <d v="2017-01-11T00:00:00"/>
    <n v="6"/>
    <n v="3"/>
    <x v="1"/>
    <s v="6.3 B"/>
    <x v="1"/>
    <s v="3 B"/>
    <n v="8.4560216110019653"/>
    <d v="2019-01-22T00:00:00"/>
    <x v="6"/>
    <n v="4.96"/>
    <n v="1.6"/>
    <n v="47.04"/>
    <n v="58.656425304621273"/>
  </r>
  <r>
    <d v="2017-01-11T00:00:00"/>
    <n v="6"/>
    <n v="4"/>
    <x v="1"/>
    <s v="6.4 B"/>
    <x v="1"/>
    <s v="4 B"/>
    <n v="8.6142303969022258"/>
    <d v="1899-12-30T00:00:00"/>
    <x v="7"/>
    <m/>
    <e v="#N/A"/>
    <e v="#N/A"/>
    <n v="0"/>
  </r>
  <r>
    <d v="2017-01-11T00:00:00"/>
    <n v="8"/>
    <n v="1"/>
    <x v="1"/>
    <s v="8.1 B"/>
    <x v="1"/>
    <s v="1 B"/>
    <n v="9.6044640883977905"/>
    <d v="2017-06-13T00:00:00"/>
    <x v="4"/>
    <m/>
    <e v="#N/A"/>
    <e v="#N/A"/>
    <n v="0"/>
  </r>
  <r>
    <d v="2017-01-11T00:00:00"/>
    <n v="8"/>
    <n v="2"/>
    <x v="1"/>
    <s v="8.2 B"/>
    <x v="1"/>
    <s v="2 B"/>
    <n v="9.0077589285714286"/>
    <d v="2018-01-25T00:00:00"/>
    <x v="5"/>
    <n v="5.87"/>
    <n v="1.25"/>
    <n v="47.42"/>
    <n v="65.166042370218534"/>
  </r>
  <r>
    <d v="2017-01-11T00:00:00"/>
    <n v="8"/>
    <n v="3"/>
    <x v="1"/>
    <s v="8.3 B"/>
    <x v="1"/>
    <s v="3 B"/>
    <n v="8.5025343811394904"/>
    <d v="2019-01-22T00:00:00"/>
    <x v="6"/>
    <n v="4.58"/>
    <n v="1.83"/>
    <n v="45.32"/>
    <n v="53.866292033578333"/>
  </r>
  <r>
    <d v="2017-01-11T00:00:00"/>
    <n v="8"/>
    <n v="4"/>
    <x v="1"/>
    <s v="8.4 B"/>
    <x v="1"/>
    <s v="4 B"/>
    <n v="8.4559148112294285"/>
    <d v="1899-12-30T00:00:00"/>
    <x v="7"/>
    <m/>
    <e v="#N/A"/>
    <e v="#N/A"/>
    <n v="0"/>
  </r>
  <r>
    <d v="2017-01-11T00:00:00"/>
    <n v="9"/>
    <n v="1"/>
    <x v="2"/>
    <s v="9.1 B"/>
    <x v="1"/>
    <s v="1 B"/>
    <n v="8.529060773480662"/>
    <d v="2017-06-13T00:00:00"/>
    <x v="4"/>
    <m/>
    <e v="#N/A"/>
    <e v="#N/A"/>
    <n v="0"/>
  </r>
  <r>
    <d v="2017-01-11T00:00:00"/>
    <n v="9"/>
    <n v="2"/>
    <x v="2"/>
    <s v="9.2 B"/>
    <x v="1"/>
    <s v="2 B"/>
    <n v="8.4697053571428587"/>
    <d v="2018-01-25T00:00:00"/>
    <x v="5"/>
    <n v="5.35"/>
    <n v="1.45"/>
    <n v="48.52"/>
    <n v="63.16630596232158"/>
  </r>
  <r>
    <d v="2017-01-11T00:00:00"/>
    <n v="9"/>
    <n v="3"/>
    <x v="2"/>
    <s v="9.3 B"/>
    <x v="1"/>
    <s v="3 B"/>
    <n v="8.5490471512770156"/>
    <d v="2019-01-22T00:00:00"/>
    <x v="6"/>
    <n v="4.9000000000000004"/>
    <n v="1.73"/>
    <n v="47.76"/>
    <n v="57.316329098361116"/>
  </r>
  <r>
    <d v="2017-01-11T00:00:00"/>
    <n v="9"/>
    <n v="4"/>
    <x v="2"/>
    <s v="9.4 B"/>
    <x v="1"/>
    <s v="4 B"/>
    <n v="8.4652274927395954"/>
    <d v="1899-12-30T00:00:00"/>
    <x v="7"/>
    <m/>
    <e v="#N/A"/>
    <e v="#N/A"/>
    <n v="0"/>
  </r>
  <r>
    <d v="2017-01-11T00:00:00"/>
    <n v="5"/>
    <n v="1"/>
    <x v="2"/>
    <s v="5.1 B"/>
    <x v="1"/>
    <s v="1 B"/>
    <n v="8.4363535911602199"/>
    <d v="2017-06-13T00:00:00"/>
    <x v="4"/>
    <m/>
    <e v="#N/A"/>
    <e v="#N/A"/>
    <n v="0"/>
  </r>
  <r>
    <d v="2017-01-11T00:00:00"/>
    <n v="5"/>
    <n v="2"/>
    <x v="2"/>
    <s v="5.2 B"/>
    <x v="1"/>
    <s v="2 B"/>
    <n v="8.5160892857142869"/>
    <d v="2018-01-25T00:00:00"/>
    <x v="5"/>
    <n v="5.79"/>
    <n v="1.18"/>
    <n v="46.6"/>
    <n v="67.988953682210763"/>
  </r>
  <r>
    <d v="2017-01-11T00:00:00"/>
    <n v="5"/>
    <n v="3"/>
    <x v="2"/>
    <s v="5.3 B"/>
    <x v="1"/>
    <s v="3 B"/>
    <n v="8.456021611001967"/>
    <d v="2019-01-22T00:00:00"/>
    <x v="6"/>
    <n v="6.06"/>
    <n v="1.36"/>
    <n v="43.41"/>
    <n v="71.664906722984838"/>
  </r>
  <r>
    <d v="2017-01-11T00:00:00"/>
    <n v="5"/>
    <n v="4"/>
    <x v="2"/>
    <s v="5.4 B"/>
    <x v="1"/>
    <s v="4 B"/>
    <n v="8.5583543078412383"/>
    <d v="1899-12-30T00:00:00"/>
    <x v="7"/>
    <m/>
    <e v="#N/A"/>
    <e v="#N/A"/>
    <n v="0"/>
  </r>
  <r>
    <d v="2018-01-25T00:00:00"/>
    <n v="1"/>
    <n v="1"/>
    <x v="2"/>
    <s v="1.1 C"/>
    <x v="2"/>
    <s v="1 C"/>
    <n v="12.785252707581225"/>
    <d v="2018-06-27T00:00:00"/>
    <x v="4"/>
    <n v="11.92"/>
    <n v="0.89"/>
    <n v="48.85"/>
    <n v="93.232416070523499"/>
  </r>
  <r>
    <d v="2018-01-25T00:00:00"/>
    <n v="1"/>
    <n v="2"/>
    <x v="2"/>
    <s v="1.2 C"/>
    <x v="2"/>
    <s v="2 C"/>
    <n v="12.242436823104693"/>
    <d v="2019-01-22T00:00:00"/>
    <x v="8"/>
    <n v="9.36"/>
    <n v="1.29"/>
    <n v="48.93"/>
    <n v="76.455366976738006"/>
  </r>
  <r>
    <d v="2018-01-25T00:00:00"/>
    <n v="1"/>
    <n v="3"/>
    <x v="2"/>
    <s v="1.3 C"/>
    <x v="2"/>
    <s v="3 C"/>
    <n v="12.562310469314079"/>
    <d v="1899-12-30T00:00:00"/>
    <x v="9"/>
    <m/>
    <e v="#N/A"/>
    <e v="#N/A"/>
    <n v="0"/>
  </r>
  <r>
    <d v="2018-01-25T00:00:00"/>
    <n v="1"/>
    <n v="4"/>
    <x v="2"/>
    <s v="1.4 C"/>
    <x v="2"/>
    <s v="4 C"/>
    <n v="12.746480144404332"/>
    <d v="1899-12-30T00:00:00"/>
    <x v="9"/>
    <m/>
    <e v="#N/A"/>
    <e v="#N/A"/>
    <n v="0"/>
  </r>
  <r>
    <d v="2018-01-25T00:00:00"/>
    <n v="2"/>
    <n v="1"/>
    <x v="0"/>
    <s v="2.1 C"/>
    <x v="2"/>
    <s v="1 C"/>
    <n v="12.590599999999997"/>
    <d v="2018-06-27T00:00:00"/>
    <x v="4"/>
    <n v="11.24"/>
    <n v="0.98"/>
    <n v="48.68"/>
    <n v="89.272949660858131"/>
  </r>
  <r>
    <d v="2018-01-25T00:00:00"/>
    <n v="2"/>
    <n v="2"/>
    <x v="0"/>
    <s v="2.2 C"/>
    <x v="2"/>
    <s v="2 C"/>
    <n v="12.561499999999995"/>
    <d v="2019-01-22T00:00:00"/>
    <x v="8"/>
    <n v="9.4600000000000009"/>
    <n v="1.24"/>
    <n v="48.68"/>
    <n v="75.309477371333074"/>
  </r>
  <r>
    <d v="2018-01-25T00:00:00"/>
    <n v="2"/>
    <n v="3"/>
    <x v="0"/>
    <s v="2.3 C"/>
    <x v="2"/>
    <s v="3 C"/>
    <n v="12.697299999999998"/>
    <d v="1899-12-30T00:00:00"/>
    <x v="9"/>
    <m/>
    <e v="#N/A"/>
    <e v="#N/A"/>
    <n v="0"/>
  </r>
  <r>
    <d v="2018-01-25T00:00:00"/>
    <n v="2"/>
    <n v="4"/>
    <x v="0"/>
    <s v="2.4 C"/>
    <x v="2"/>
    <s v="4 C"/>
    <n v="12.5809"/>
    <d v="1899-12-30T00:00:00"/>
    <x v="9"/>
    <m/>
    <e v="#N/A"/>
    <e v="#N/A"/>
    <n v="0"/>
  </r>
  <r>
    <d v="2018-01-25T00:00:00"/>
    <n v="3"/>
    <n v="1"/>
    <x v="1"/>
    <s v="3.1 C"/>
    <x v="2"/>
    <s v="1 C"/>
    <n v="12.890501002004006"/>
    <d v="2018-06-27T00:00:00"/>
    <x v="4"/>
    <n v="11.19"/>
    <n v="0.88"/>
    <n v="48.23"/>
    <n v="86.808107755162965"/>
  </r>
  <r>
    <d v="2018-01-25T00:00:00"/>
    <n v="3"/>
    <n v="2"/>
    <x v="1"/>
    <s v="3.2 C"/>
    <x v="2"/>
    <s v="2 C"/>
    <n v="12.667414829659318"/>
    <d v="2019-01-22T00:00:00"/>
    <x v="8"/>
    <n v="9.2100000000000009"/>
    <n v="1.22"/>
    <n v="48.03"/>
    <n v="72.706231885892208"/>
  </r>
  <r>
    <d v="2018-01-25T00:00:00"/>
    <n v="3"/>
    <n v="3"/>
    <x v="1"/>
    <s v="3.3 C"/>
    <x v="2"/>
    <s v="3 C"/>
    <n v="12.580120240480962"/>
    <d v="1899-12-30T00:00:00"/>
    <x v="9"/>
    <m/>
    <e v="#N/A"/>
    <e v="#N/A"/>
    <n v="0"/>
  </r>
  <r>
    <d v="2018-01-25T00:00:00"/>
    <n v="3"/>
    <n v="4"/>
    <x v="1"/>
    <s v="3.4 C"/>
    <x v="2"/>
    <s v="4 C"/>
    <n v="12.454028056112223"/>
    <d v="1899-12-30T00:00:00"/>
    <x v="9"/>
    <m/>
    <e v="#N/A"/>
    <e v="#N/A"/>
    <n v="0"/>
  </r>
  <r>
    <d v="2018-01-25T00:00:00"/>
    <n v="4"/>
    <n v="1"/>
    <x v="0"/>
    <s v="4.1 C"/>
    <x v="2"/>
    <s v="1 C"/>
    <n v="11.871715686274513"/>
    <d v="2018-06-27T00:00:00"/>
    <x v="4"/>
    <n v="10.51"/>
    <n v="0.97"/>
    <n v="48.03"/>
    <n v="88.529748165643312"/>
  </r>
  <r>
    <d v="2018-01-25T00:00:00"/>
    <n v="4"/>
    <n v="2"/>
    <x v="0"/>
    <s v="4.2 C"/>
    <x v="2"/>
    <s v="2 C"/>
    <n v="12.437500000000004"/>
    <d v="2019-01-22T00:00:00"/>
    <x v="8"/>
    <n v="8.8699999999999992"/>
    <n v="1.2"/>
    <n v="48.02"/>
    <n v="71.316582914572834"/>
  </r>
  <r>
    <d v="2018-01-25T00:00:00"/>
    <n v="4"/>
    <n v="3"/>
    <x v="0"/>
    <s v="4.3 C"/>
    <x v="2"/>
    <s v="3 C"/>
    <n v="12.935"/>
    <d v="1899-12-30T00:00:00"/>
    <x v="9"/>
    <m/>
    <e v="#N/A"/>
    <e v="#N/A"/>
    <n v="0"/>
  </r>
  <r>
    <d v="2018-01-25T00:00:00"/>
    <n v="4"/>
    <n v="4"/>
    <x v="0"/>
    <s v="4.4 C"/>
    <x v="2"/>
    <s v="4 C"/>
    <n v="12.720392156862747"/>
    <d v="1899-12-30T00:00:00"/>
    <x v="9"/>
    <m/>
    <e v="#N/A"/>
    <e v="#N/A"/>
    <n v="0"/>
  </r>
  <r>
    <d v="2018-01-25T00:00:00"/>
    <n v="5"/>
    <n v="1"/>
    <x v="2"/>
    <s v="5.1 C"/>
    <x v="2"/>
    <s v="1 C"/>
    <n v="13.167076271186444"/>
    <d v="2018-06-27T00:00:00"/>
    <x v="4"/>
    <n v="11.65"/>
    <n v="0.86"/>
    <n v="48.33"/>
    <n v="88.478260169979677"/>
  </r>
  <r>
    <d v="2018-01-25T00:00:00"/>
    <n v="5"/>
    <n v="2"/>
    <x v="2"/>
    <s v="5.2 C"/>
    <x v="2"/>
    <s v="2 C"/>
    <n v="11.776461864406782"/>
    <d v="2019-01-22T00:00:00"/>
    <x v="8"/>
    <n v="9.6199999999999992"/>
    <n v="1.1399999999999999"/>
    <n v="48.2"/>
    <n v="81.688372201802977"/>
  </r>
  <r>
    <d v="2018-01-25T00:00:00"/>
    <n v="5"/>
    <n v="3"/>
    <x v="2"/>
    <s v="5.3 C"/>
    <x v="2"/>
    <s v="3 C"/>
    <n v="12.505805084745763"/>
    <d v="1899-12-30T00:00:00"/>
    <x v="9"/>
    <m/>
    <e v="#N/A"/>
    <e v="#N/A"/>
    <n v="0"/>
  </r>
  <r>
    <d v="2018-01-25T00:00:00"/>
    <n v="5"/>
    <n v="4"/>
    <x v="2"/>
    <s v="5.4 C"/>
    <x v="2"/>
    <s v="4 C"/>
    <n v="12.603050847457631"/>
    <d v="1899-12-30T00:00:00"/>
    <x v="9"/>
    <m/>
    <e v="#N/A"/>
    <e v="#N/A"/>
    <n v="0"/>
  </r>
  <r>
    <d v="2018-01-25T00:00:00"/>
    <n v="6"/>
    <n v="1"/>
    <x v="1"/>
    <s v="6.1 C"/>
    <x v="2"/>
    <s v="1 C"/>
    <n v="13.126024518388792"/>
    <d v="2018-06-27T00:00:00"/>
    <x v="4"/>
    <s v="?"/>
    <n v="0.87"/>
    <n v="48.88"/>
    <e v="#VALUE!"/>
  </r>
  <r>
    <d v="2018-01-25T00:00:00"/>
    <n v="6"/>
    <n v="2"/>
    <x v="1"/>
    <s v="6.2 C"/>
    <x v="2"/>
    <s v="2 C"/>
    <n v="12.241786339754816"/>
    <d v="2019-01-22T00:00:00"/>
    <x v="8"/>
    <n v="9.32"/>
    <n v="1.21"/>
    <n v="48.95"/>
    <n v="76.132679833935626"/>
  </r>
  <r>
    <d v="2018-01-25T00:00:00"/>
    <n v="6"/>
    <n v="3"/>
    <x v="1"/>
    <s v="6.3 C"/>
    <x v="2"/>
    <s v="3 C"/>
    <n v="12.575831873905431"/>
    <d v="1899-12-30T00:00:00"/>
    <x v="9"/>
    <m/>
    <e v="#N/A"/>
    <e v="#N/A"/>
    <n v="0"/>
  </r>
  <r>
    <d v="2018-01-25T00:00:00"/>
    <n v="6"/>
    <n v="4"/>
    <x v="1"/>
    <s v="6.4 C"/>
    <x v="2"/>
    <s v="4 C"/>
    <n v="12.801803852889668"/>
    <d v="1899-12-30T00:00:00"/>
    <x v="9"/>
    <m/>
    <e v="#N/A"/>
    <e v="#N/A"/>
    <n v="0"/>
  </r>
  <r>
    <d v="2018-01-25T00:00:00"/>
    <n v="7"/>
    <n v="1"/>
    <x v="0"/>
    <s v="7.1 C"/>
    <x v="2"/>
    <s v="1 C"/>
    <n v="12.755840163934428"/>
    <d v="2018-06-27T00:00:00"/>
    <x v="4"/>
    <n v="11.04"/>
    <n v="1.03"/>
    <n v="48.32"/>
    <n v="86.548591532326057"/>
  </r>
  <r>
    <d v="2018-01-25T00:00:00"/>
    <n v="7"/>
    <n v="2"/>
    <x v="0"/>
    <s v="7.2 C"/>
    <x v="2"/>
    <s v="2 C"/>
    <n v="12.794938524590167"/>
    <d v="2019-01-22T00:00:00"/>
    <x v="8"/>
    <n v="9.15"/>
    <n v="1.31"/>
    <n v="48.45"/>
    <n v="71.512653088679713"/>
  </r>
  <r>
    <d v="2018-01-25T00:00:00"/>
    <n v="7"/>
    <n v="3"/>
    <x v="0"/>
    <s v="7.3 C"/>
    <x v="2"/>
    <s v="3 C"/>
    <n v="12.794938524590165"/>
    <d v="1899-12-30T00:00:00"/>
    <x v="9"/>
    <m/>
    <e v="#N/A"/>
    <e v="#N/A"/>
    <n v="0"/>
  </r>
  <r>
    <d v="2018-01-25T00:00:00"/>
    <n v="7"/>
    <n v="4"/>
    <x v="0"/>
    <s v="7.4 C"/>
    <x v="2"/>
    <s v="4 C"/>
    <n v="12.785163934426231"/>
    <d v="1899-12-30T00:00:00"/>
    <x v="9"/>
    <m/>
    <e v="#N/A"/>
    <e v="#N/A"/>
    <n v="0"/>
  </r>
  <r>
    <d v="2018-01-25T00:00:00"/>
    <n v="8"/>
    <n v="1"/>
    <x v="1"/>
    <s v="8.1 C"/>
    <x v="2"/>
    <s v="1 C"/>
    <n v="12.660048076923077"/>
    <d v="2018-06-27T00:00:00"/>
    <x v="4"/>
    <n v="11.04"/>
    <n v="1.02"/>
    <n v="48.46"/>
    <n v="87.203460310106365"/>
  </r>
  <r>
    <d v="2018-01-25T00:00:00"/>
    <n v="8"/>
    <n v="2"/>
    <x v="1"/>
    <s v="8.2 C"/>
    <x v="2"/>
    <s v="2 C"/>
    <n v="12.669831730769232"/>
    <d v="2019-01-22T00:00:00"/>
    <x v="8"/>
    <n v="8.93"/>
    <n v="1.43"/>
    <n v="48.1"/>
    <n v="70.48238832022615"/>
  </r>
  <r>
    <d v="2018-01-25T00:00:00"/>
    <n v="8"/>
    <n v="3"/>
    <x v="1"/>
    <s v="8.3 C"/>
    <x v="2"/>
    <s v="3 C"/>
    <n v="12.894855769230771"/>
    <d v="1899-12-30T00:00:00"/>
    <x v="9"/>
    <m/>
    <e v="#N/A"/>
    <e v="#N/A"/>
    <n v="0"/>
  </r>
  <r>
    <d v="2018-01-25T00:00:00"/>
    <n v="8"/>
    <n v="4"/>
    <x v="1"/>
    <s v="8.4 C"/>
    <x v="2"/>
    <s v="4 C"/>
    <n v="12.689399038461538"/>
    <d v="1899-12-30T00:00:00"/>
    <x v="9"/>
    <m/>
    <e v="#N/A"/>
    <e v="#N/A"/>
    <n v="0"/>
  </r>
  <r>
    <d v="2018-01-25T00:00:00"/>
    <n v="9"/>
    <n v="1"/>
    <x v="2"/>
    <s v="9.1 C"/>
    <x v="2"/>
    <s v="1 C"/>
    <n v="12.728697674418605"/>
    <d v="2018-06-27T00:00:00"/>
    <x v="4"/>
    <n v="11.65"/>
    <n v="0.88"/>
    <n v="48.9"/>
    <n v="91.52546708225691"/>
  </r>
  <r>
    <d v="2018-01-25T00:00:00"/>
    <n v="9"/>
    <n v="2"/>
    <x v="2"/>
    <s v="9.2 C"/>
    <x v="2"/>
    <s v="2 C"/>
    <n v="12.836651162790696"/>
    <d v="2019-01-22T00:00:00"/>
    <x v="8"/>
    <n v="9.2100000000000009"/>
    <n v="1.26"/>
    <n v="48.79"/>
    <n v="71.747684681942701"/>
  </r>
  <r>
    <d v="2018-01-25T00:00:00"/>
    <n v="9"/>
    <n v="3"/>
    <x v="2"/>
    <s v="9.3 C"/>
    <x v="2"/>
    <s v="3 C"/>
    <n v="12.974046511627906"/>
    <d v="1899-12-30T00:00:00"/>
    <x v="9"/>
    <m/>
    <e v="#N/A"/>
    <e v="#N/A"/>
    <n v="0"/>
  </r>
  <r>
    <d v="2018-01-25T00:00:00"/>
    <n v="9"/>
    <n v="4"/>
    <x v="2"/>
    <s v="9.4 C"/>
    <x v="2"/>
    <s v="4 C"/>
    <n v="12.787581395348836"/>
    <d v="1899-12-30T00:00:00"/>
    <x v="9"/>
    <m/>
    <e v="#N/A"/>
    <e v="#N/A"/>
    <n v="0"/>
  </r>
  <r>
    <d v="2019-01-22T00:00:00"/>
    <n v="2"/>
    <n v="1"/>
    <x v="0"/>
    <s v="2.1 D"/>
    <x v="3"/>
    <s v="1 D"/>
    <n v="12.365308707124012"/>
    <e v="#N/A"/>
    <x v="10"/>
    <m/>
    <e v="#N/A"/>
    <e v="#N/A"/>
    <n v="0"/>
  </r>
  <r>
    <d v="2019-01-22T00:00:00"/>
    <n v="2"/>
    <n v="2"/>
    <x v="0"/>
    <s v="2.2 D"/>
    <x v="3"/>
    <s v="2 D"/>
    <n v="12.663313984168866"/>
    <e v="#N/A"/>
    <x v="10"/>
    <m/>
    <e v="#N/A"/>
    <e v="#N/A"/>
    <n v="0"/>
  </r>
  <r>
    <d v="2019-01-22T00:00:00"/>
    <n v="2"/>
    <n v="3"/>
    <x v="0"/>
    <s v="2.3 D"/>
    <x v="3"/>
    <s v="3 D"/>
    <n v="12.615556728232191"/>
    <e v="#N/A"/>
    <x v="10"/>
    <m/>
    <e v="#N/A"/>
    <e v="#N/A"/>
    <n v="0"/>
  </r>
  <r>
    <d v="2019-01-22T00:00:00"/>
    <n v="2"/>
    <n v="4"/>
    <x v="0"/>
    <s v="2.4 D"/>
    <x v="3"/>
    <s v="4 D"/>
    <n v="12.594543535620053"/>
    <e v="#N/A"/>
    <x v="10"/>
    <m/>
    <e v="#N/A"/>
    <e v="#N/A"/>
    <n v="0"/>
  </r>
  <r>
    <d v="2019-01-22T00:00:00"/>
    <n v="4"/>
    <n v="1"/>
    <x v="0"/>
    <s v="4.1 D"/>
    <x v="3"/>
    <s v="1 D"/>
    <n v="12.252387096774191"/>
    <e v="#N/A"/>
    <x v="10"/>
    <m/>
    <e v="#N/A"/>
    <e v="#N/A"/>
    <n v="0"/>
  </r>
  <r>
    <d v="2019-01-22T00:00:00"/>
    <n v="4"/>
    <n v="2"/>
    <x v="0"/>
    <s v="4.2 D"/>
    <x v="3"/>
    <s v="2 D"/>
    <n v="12.262005865102637"/>
    <e v="#N/A"/>
    <x v="10"/>
    <m/>
    <e v="#N/A"/>
    <e v="#N/A"/>
    <n v="0"/>
  </r>
  <r>
    <d v="2019-01-22T00:00:00"/>
    <n v="4"/>
    <n v="3"/>
    <x v="0"/>
    <s v="4.3 D"/>
    <x v="3"/>
    <s v="3 D"/>
    <n v="12.554416422287387"/>
    <e v="#N/A"/>
    <x v="10"/>
    <m/>
    <e v="#N/A"/>
    <e v="#N/A"/>
    <n v="0"/>
  </r>
  <r>
    <d v="2019-01-22T00:00:00"/>
    <n v="4"/>
    <n v="4"/>
    <x v="0"/>
    <s v="4.4 D"/>
    <x v="3"/>
    <s v="4 D"/>
    <n v="12.323565982404691"/>
    <e v="#N/A"/>
    <x v="10"/>
    <m/>
    <e v="#N/A"/>
    <e v="#N/A"/>
    <n v="0"/>
  </r>
  <r>
    <d v="2019-01-22T00:00:00"/>
    <n v="7"/>
    <n v="1"/>
    <x v="0"/>
    <s v="7.1 D"/>
    <x v="3"/>
    <s v="1 D"/>
    <n v="12.436129385964914"/>
    <e v="#N/A"/>
    <x v="10"/>
    <m/>
    <e v="#N/A"/>
    <e v="#N/A"/>
    <n v="0"/>
  </r>
  <r>
    <d v="2019-01-22T00:00:00"/>
    <n v="7"/>
    <n v="2"/>
    <x v="0"/>
    <s v="7.2 D"/>
    <x v="3"/>
    <s v="2 D"/>
    <n v="12.589638157894738"/>
    <e v="#N/A"/>
    <x v="10"/>
    <m/>
    <e v="#N/A"/>
    <e v="#N/A"/>
    <n v="0"/>
  </r>
  <r>
    <d v="2019-01-22T00:00:00"/>
    <n v="7"/>
    <n v="3"/>
    <x v="0"/>
    <s v="7.3 D"/>
    <x v="3"/>
    <s v="3 D"/>
    <n v="12.652960526315791"/>
    <e v="#N/A"/>
    <x v="10"/>
    <m/>
    <e v="#N/A"/>
    <e v="#N/A"/>
    <n v="0"/>
  </r>
  <r>
    <d v="2019-01-22T00:00:00"/>
    <n v="7"/>
    <n v="4"/>
    <x v="0"/>
    <s v="7.4 D"/>
    <x v="3"/>
    <s v="4 D"/>
    <n v="11.921875"/>
    <e v="#N/A"/>
    <x v="10"/>
    <m/>
    <e v="#N/A"/>
    <e v="#N/A"/>
    <n v="0"/>
  </r>
  <r>
    <d v="2019-01-22T00:00:00"/>
    <n v="1"/>
    <n v="1"/>
    <x v="2"/>
    <s v="1.1 D"/>
    <x v="3"/>
    <s v="1 D"/>
    <n v="12.182800000000002"/>
    <e v="#N/A"/>
    <x v="10"/>
    <m/>
    <e v="#N/A"/>
    <e v="#N/A"/>
    <n v="0"/>
  </r>
  <r>
    <d v="2019-01-22T00:00:00"/>
    <n v="1"/>
    <n v="2"/>
    <x v="2"/>
    <s v="1.2 D"/>
    <x v="3"/>
    <s v="2 D"/>
    <n v="11.951891666666667"/>
    <e v="#N/A"/>
    <x v="10"/>
    <m/>
    <e v="#N/A"/>
    <e v="#N/A"/>
    <n v="0"/>
  </r>
  <r>
    <d v="2019-01-22T00:00:00"/>
    <n v="1"/>
    <n v="3"/>
    <x v="2"/>
    <s v="1.3 D"/>
    <x v="3"/>
    <s v="3 D"/>
    <n v="12.335466666666667"/>
    <e v="#N/A"/>
    <x v="10"/>
    <m/>
    <e v="#N/A"/>
    <e v="#N/A"/>
    <n v="0"/>
  </r>
  <r>
    <d v="2019-01-22T00:00:00"/>
    <n v="1"/>
    <n v="4"/>
    <x v="2"/>
    <s v="1.4 D"/>
    <x v="3"/>
    <s v="4 D"/>
    <n v="12.451874999999999"/>
    <e v="#N/A"/>
    <x v="10"/>
    <m/>
    <e v="#N/A"/>
    <e v="#N/A"/>
    <n v="0"/>
  </r>
  <r>
    <d v="2019-01-22T00:00:00"/>
    <n v="5"/>
    <n v="1"/>
    <x v="2"/>
    <s v="5.1 D"/>
    <x v="3"/>
    <s v="1 D"/>
    <n v="12.276069565217389"/>
    <e v="#N/A"/>
    <x v="10"/>
    <m/>
    <e v="#N/A"/>
    <e v="#N/A"/>
    <n v="0"/>
  </r>
  <r>
    <d v="2019-01-22T00:00:00"/>
    <n v="5"/>
    <n v="2"/>
    <x v="2"/>
    <s v="5.2 D"/>
    <x v="3"/>
    <s v="2 D"/>
    <n v="12.750739130434782"/>
    <e v="#N/A"/>
    <x v="10"/>
    <m/>
    <e v="#N/A"/>
    <e v="#N/A"/>
    <n v="0"/>
  </r>
  <r>
    <d v="2019-01-22T00:00:00"/>
    <n v="5"/>
    <n v="3"/>
    <x v="2"/>
    <s v="5.3 D"/>
    <x v="3"/>
    <s v="3 D"/>
    <n v="12.575860869565219"/>
    <e v="#N/A"/>
    <x v="10"/>
    <m/>
    <e v="#N/A"/>
    <e v="#N/A"/>
    <n v="0"/>
  </r>
  <r>
    <d v="2019-01-22T00:00:00"/>
    <n v="5"/>
    <n v="4"/>
    <x v="2"/>
    <s v="5.4 D"/>
    <x v="3"/>
    <s v="4 D"/>
    <n v="12.737286956521736"/>
    <e v="#N/A"/>
    <x v="10"/>
    <m/>
    <e v="#N/A"/>
    <e v="#N/A"/>
    <n v="0"/>
  </r>
  <r>
    <d v="2019-01-22T00:00:00"/>
    <n v="9"/>
    <n v="1"/>
    <x v="2"/>
    <s v="9.1 D"/>
    <x v="3"/>
    <s v="1 D"/>
    <n v="12.299967741935484"/>
    <e v="#N/A"/>
    <x v="10"/>
    <m/>
    <e v="#N/A"/>
    <e v="#N/A"/>
    <n v="0"/>
  </r>
  <r>
    <d v="2019-01-22T00:00:00"/>
    <n v="9"/>
    <n v="2"/>
    <x v="2"/>
    <s v="9.2 D"/>
    <x v="3"/>
    <s v="2 D"/>
    <n v="12.558209677419356"/>
    <e v="#N/A"/>
    <x v="10"/>
    <m/>
    <e v="#N/A"/>
    <e v="#N/A"/>
    <n v="0"/>
  </r>
  <r>
    <d v="2019-01-22T00:00:00"/>
    <n v="9"/>
    <n v="3"/>
    <x v="2"/>
    <s v="9.3 D"/>
    <x v="3"/>
    <s v="3 D"/>
    <n v="12.18328064516129"/>
    <e v="#N/A"/>
    <x v="10"/>
    <m/>
    <e v="#N/A"/>
    <e v="#N/A"/>
    <n v="0"/>
  </r>
  <r>
    <d v="2019-01-22T00:00:00"/>
    <n v="9"/>
    <n v="4"/>
    <x v="2"/>
    <s v="9.4 D"/>
    <x v="3"/>
    <s v="4 D"/>
    <n v="12.562035483870968"/>
    <e v="#N/A"/>
    <x v="10"/>
    <m/>
    <e v="#N/A"/>
    <e v="#N/A"/>
    <n v="0"/>
  </r>
  <r>
    <d v="2019-01-22T00:00:00"/>
    <n v="3"/>
    <n v="1"/>
    <x v="1"/>
    <s v="3.1 D"/>
    <x v="3"/>
    <s v="1 D"/>
    <n v="12.232943925233645"/>
    <e v="#N/A"/>
    <x v="10"/>
    <m/>
    <e v="#N/A"/>
    <e v="#N/A"/>
    <n v="0"/>
  </r>
  <r>
    <d v="2019-01-22T00:00:00"/>
    <n v="3"/>
    <n v="2"/>
    <x v="1"/>
    <s v="3.2 D"/>
    <x v="3"/>
    <s v="2 D"/>
    <n v="12.520327102803739"/>
    <e v="#N/A"/>
    <x v="10"/>
    <m/>
    <e v="#N/A"/>
    <e v="#N/A"/>
    <n v="0"/>
  </r>
  <r>
    <d v="2019-01-22T00:00:00"/>
    <n v="3"/>
    <n v="3"/>
    <x v="1"/>
    <s v="3.3 D"/>
    <x v="3"/>
    <s v="3 D"/>
    <n v="12.464766355140187"/>
    <e v="#N/A"/>
    <x v="10"/>
    <m/>
    <e v="#N/A"/>
    <e v="#N/A"/>
    <n v="0"/>
  </r>
  <r>
    <d v="2019-01-22T00:00:00"/>
    <n v="3"/>
    <n v="4"/>
    <x v="1"/>
    <s v="3.4 D"/>
    <x v="3"/>
    <s v="4 D"/>
    <n v="12.62570093457944"/>
    <e v="#N/A"/>
    <x v="10"/>
    <m/>
    <e v="#N/A"/>
    <e v="#N/A"/>
    <n v="0"/>
  </r>
  <r>
    <d v="2019-01-22T00:00:00"/>
    <n v="6"/>
    <n v="1"/>
    <x v="1"/>
    <s v="6.1 D"/>
    <x v="3"/>
    <s v="1 D"/>
    <n v="12.534080000000003"/>
    <e v="#N/A"/>
    <x v="10"/>
    <m/>
    <e v="#N/A"/>
    <e v="#N/A"/>
    <n v="0"/>
  </r>
  <r>
    <d v="2019-01-22T00:00:00"/>
    <n v="6"/>
    <n v="2"/>
    <x v="1"/>
    <s v="6.2 D"/>
    <x v="3"/>
    <s v="2 D"/>
    <n v="12.470931200000001"/>
    <e v="#N/A"/>
    <x v="10"/>
    <m/>
    <e v="#N/A"/>
    <e v="#N/A"/>
    <n v="0"/>
  </r>
  <r>
    <d v="2019-01-22T00:00:00"/>
    <n v="6"/>
    <n v="3"/>
    <x v="1"/>
    <s v="6.3 D"/>
    <x v="3"/>
    <s v="3 D"/>
    <n v="12.361856000000001"/>
    <e v="#N/A"/>
    <x v="10"/>
    <m/>
    <e v="#N/A"/>
    <e v="#N/A"/>
    <n v="0"/>
  </r>
  <r>
    <d v="2019-01-22T00:00:00"/>
    <n v="6"/>
    <n v="4"/>
    <x v="1"/>
    <s v="6.4 D"/>
    <x v="3"/>
    <s v="4 D"/>
    <n v="12.409696000000004"/>
    <e v="#N/A"/>
    <x v="10"/>
    <m/>
    <e v="#N/A"/>
    <e v="#N/A"/>
    <n v="0"/>
  </r>
  <r>
    <d v="2019-01-22T00:00:00"/>
    <n v="8"/>
    <n v="1"/>
    <x v="1"/>
    <s v="8.1 D"/>
    <x v="3"/>
    <s v="1 D"/>
    <n v="12.579564134495643"/>
    <e v="#N/A"/>
    <x v="10"/>
    <m/>
    <e v="#N/A"/>
    <e v="#N/A"/>
    <n v="0"/>
  </r>
  <r>
    <d v="2019-01-22T00:00:00"/>
    <n v="8"/>
    <n v="2"/>
    <x v="1"/>
    <s v="8.2 D"/>
    <x v="3"/>
    <s v="2 D"/>
    <n v="10.885095890410961"/>
    <e v="#N/A"/>
    <x v="10"/>
    <m/>
    <e v="#N/A"/>
    <e v="#N/A"/>
    <n v="0"/>
  </r>
  <r>
    <d v="2019-01-22T00:00:00"/>
    <n v="8"/>
    <n v="3"/>
    <x v="1"/>
    <s v="8.3 D"/>
    <x v="3"/>
    <s v="3 D"/>
    <n v="12.547088418430883"/>
    <e v="#N/A"/>
    <x v="10"/>
    <m/>
    <e v="#N/A"/>
    <e v="#N/A"/>
    <n v="0"/>
  </r>
  <r>
    <d v="2019-01-22T00:00:00"/>
    <n v="8"/>
    <n v="4"/>
    <x v="1"/>
    <s v="8.4 D"/>
    <x v="3"/>
    <s v="4 D"/>
    <n v="12.592936488169368"/>
    <e v="#N/A"/>
    <x v="10"/>
    <m/>
    <e v="#N/A"/>
    <e v="#N/A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9">
  <r>
    <m/>
    <m/>
    <m/>
    <x v="0"/>
    <m/>
    <x v="0"/>
    <m/>
    <m/>
    <m/>
    <x v="0"/>
    <m/>
    <m/>
    <m/>
    <n v="100"/>
    <m/>
    <m/>
    <m/>
    <m/>
  </r>
  <r>
    <d v="2016-01-13T00:00:00"/>
    <n v="2"/>
    <n v="1"/>
    <x v="1"/>
    <s v="2.1 A"/>
    <x v="1"/>
    <s v="1 A"/>
    <n v="10.057"/>
    <d v="2016-06-07T00:00:00"/>
    <x v="1"/>
    <n v="7.23"/>
    <n v="0.84500081905553392"/>
    <n v="47.313542783800465"/>
    <n v="71.890225713433438"/>
    <n v="-4.1147806449823125E-2"/>
    <n v="0.81385902714594915"/>
    <n v="1.1605140132706544E-3"/>
    <n v="-1.8424987041699798E-3"/>
  </r>
  <r>
    <d v="2016-01-13T00:00:00"/>
    <n v="2"/>
    <n v="2"/>
    <x v="1"/>
    <s v="2.2 A"/>
    <x v="1"/>
    <s v="2 A"/>
    <n v="10.159000000000001"/>
    <d v="2017-01-11T00:00:00"/>
    <x v="2"/>
    <n v="7.02"/>
    <m/>
    <m/>
    <n v="69.101289496997737"/>
    <s v=""/>
    <s v=""/>
    <s v=""/>
    <s v=""/>
  </r>
  <r>
    <d v="2016-01-13T00:00:00"/>
    <n v="2"/>
    <n v="3"/>
    <x v="1"/>
    <s v="2.3 A"/>
    <x v="1"/>
    <s v="3 A"/>
    <n v="10.584"/>
    <d v="2018-01-25T00:00:00"/>
    <x v="3"/>
    <n v="5.53"/>
    <n v="1.47"/>
    <n v="47.15"/>
    <n v="52.248677248677254"/>
    <s v=""/>
    <s v=""/>
    <s v=""/>
    <s v=""/>
  </r>
  <r>
    <d v="2016-01-13T00:00:00"/>
    <n v="2"/>
    <n v="4"/>
    <x v="1"/>
    <s v="2.4 A"/>
    <x v="1"/>
    <s v="4 A"/>
    <n v="10.58"/>
    <d v="2019-01-22T00:00:00"/>
    <x v="4"/>
    <n v="5.0599999999999996"/>
    <n v="1.97"/>
    <n v="45.38"/>
    <n v="47.826086956521735"/>
    <s v=""/>
    <s v=""/>
    <s v=""/>
    <s v=""/>
  </r>
  <r>
    <d v="2016-01-13T00:00:00"/>
    <n v="4"/>
    <n v="1"/>
    <x v="1"/>
    <s v="4.1 A"/>
    <x v="1"/>
    <s v="1 A"/>
    <n v="10.8"/>
    <d v="2016-06-07T00:00:00"/>
    <x v="1"/>
    <n v="7.58"/>
    <n v="0.98950388128333044"/>
    <n v="47.172372696026457"/>
    <n v="70.18518518518519"/>
    <n v="-2.9660225288988519E-2"/>
    <n v="0.88396891427769297"/>
    <n v="7.1493685798448316E-4"/>
    <n v="-7.910072470011506E-3"/>
  </r>
  <r>
    <d v="2016-01-13T00:00:00"/>
    <n v="4"/>
    <n v="2"/>
    <x v="1"/>
    <s v="4.2 A"/>
    <x v="1"/>
    <s v="2 A"/>
    <n v="10.8"/>
    <d v="2017-01-11T00:00:00"/>
    <x v="2"/>
    <n v="6.36"/>
    <m/>
    <m/>
    <n v="58.888888888888893"/>
    <s v=""/>
    <s v=""/>
    <s v=""/>
    <s v=""/>
  </r>
  <r>
    <d v="2016-01-13T00:00:00"/>
    <n v="4"/>
    <n v="3"/>
    <x v="1"/>
    <s v="4.3 A"/>
    <x v="1"/>
    <s v="3 A"/>
    <n v="10.88"/>
    <d v="2018-01-25T00:00:00"/>
    <x v="3"/>
    <n v="4.72"/>
    <n v="1.67"/>
    <n v="45.86"/>
    <n v="43.382352941176464"/>
    <s v=""/>
    <s v=""/>
    <s v=""/>
    <s v=""/>
  </r>
  <r>
    <d v="2016-01-13T00:00:00"/>
    <n v="4"/>
    <n v="4"/>
    <x v="1"/>
    <s v="4.4 A"/>
    <x v="1"/>
    <s v="4 A"/>
    <n v="10.7"/>
    <d v="2019-01-22T00:00:00"/>
    <x v="4"/>
    <n v="4.53"/>
    <n v="1.63"/>
    <n v="38.979999999999997"/>
    <n v="42.336448598130843"/>
    <s v=""/>
    <s v=""/>
    <s v=""/>
    <s v=""/>
  </r>
  <r>
    <d v="2016-01-13T00:00:00"/>
    <n v="7"/>
    <n v="1"/>
    <x v="1"/>
    <s v="7.1 A"/>
    <x v="1"/>
    <s v="1 A"/>
    <n v="10.68"/>
    <d v="2016-06-07T00:00:00"/>
    <x v="1"/>
    <n v="6.8"/>
    <n v="0.91556529617841487"/>
    <n v="46.738040853381747"/>
    <n v="63.670411985018724"/>
    <n v="-1.663971505802872E-2"/>
    <n v="0.6963785090954725"/>
    <n v="8.7116820370084619E-4"/>
    <n v="-5.0628806978311944E-3"/>
  </r>
  <r>
    <d v="2016-01-13T00:00:00"/>
    <n v="7"/>
    <n v="2"/>
    <x v="1"/>
    <s v="7.2 A"/>
    <x v="1"/>
    <s v="2 A"/>
    <n v="10.62"/>
    <d v="2017-01-11T00:00:00"/>
    <x v="2"/>
    <n v="6.57"/>
    <m/>
    <m/>
    <n v="61.864406779661017"/>
    <s v=""/>
    <s v=""/>
    <s v=""/>
    <s v=""/>
  </r>
  <r>
    <d v="2016-01-13T00:00:00"/>
    <n v="7"/>
    <n v="3"/>
    <x v="1"/>
    <s v="7.3 A"/>
    <x v="1"/>
    <s v="3 A"/>
    <n v="10.76"/>
    <d v="2018-01-25T00:00:00"/>
    <x v="3"/>
    <n v="4.99"/>
    <n v="1.61"/>
    <n v="45.08"/>
    <n v="46.375464684014872"/>
    <s v=""/>
    <s v=""/>
    <s v=""/>
    <s v=""/>
  </r>
  <r>
    <d v="2016-01-13T00:00:00"/>
    <n v="7"/>
    <n v="4"/>
    <x v="1"/>
    <s v="7.4 A"/>
    <x v="1"/>
    <s v="4 A"/>
    <n v="10.69"/>
    <d v="2019-01-22T00:00:00"/>
    <x v="4"/>
    <n v="5.42"/>
    <n v="1.72"/>
    <n v="41.64"/>
    <n v="50.701590271281574"/>
    <s v=""/>
    <s v=""/>
    <s v=""/>
    <s v=""/>
  </r>
  <r>
    <d v="2016-01-13T00:00:00"/>
    <n v="3"/>
    <n v="1"/>
    <x v="2"/>
    <s v="3.1 A"/>
    <x v="1"/>
    <s v="1 A"/>
    <n v="10.76"/>
    <d v="2016-06-07T00:00:00"/>
    <x v="1"/>
    <n v="8.1199999999999992"/>
    <n v="0.85440682053043882"/>
    <n v="46.759891324213562"/>
    <n v="75.464684014869889"/>
    <n v="-3.6105669074463359E-2"/>
    <n v="0.94280802125901531"/>
    <n v="1.0343456893619496E-3"/>
    <n v="-3.5069445415122562E-3"/>
  </r>
  <r>
    <d v="2016-01-13T00:00:00"/>
    <n v="3"/>
    <n v="2"/>
    <x v="2"/>
    <s v="3.2 A"/>
    <x v="1"/>
    <s v="2 A"/>
    <n v="10.7"/>
    <d v="2017-01-11T00:00:00"/>
    <x v="2"/>
    <n v="6.74"/>
    <m/>
    <m/>
    <n v="62.990654205607491"/>
    <s v=""/>
    <s v=""/>
    <s v=""/>
    <s v=""/>
  </r>
  <r>
    <d v="2016-01-13T00:00:00"/>
    <n v="3"/>
    <n v="3"/>
    <x v="2"/>
    <s v="3.3 A"/>
    <x v="1"/>
    <s v="3 A"/>
    <n v="10.65"/>
    <d v="2018-01-25T00:00:00"/>
    <x v="3"/>
    <n v="4.9400000000000004"/>
    <n v="1.62"/>
    <n v="45.21"/>
    <n v="46.3849765258216"/>
    <s v=""/>
    <s v=""/>
    <s v=""/>
    <s v=""/>
  </r>
  <r>
    <d v="2016-01-13T00:00:00"/>
    <n v="3"/>
    <n v="4"/>
    <x v="2"/>
    <s v="3.4 A"/>
    <x v="1"/>
    <s v="4 A"/>
    <n v="10.69"/>
    <d v="2019-01-22T00:00:00"/>
    <x v="4"/>
    <n v="4.3899999999999997"/>
    <n v="1.82"/>
    <n v="43.3"/>
    <n v="41.066417212347986"/>
    <s v=""/>
    <s v=""/>
    <s v=""/>
    <s v=""/>
  </r>
  <r>
    <d v="2016-01-13T00:00:00"/>
    <n v="6"/>
    <n v="1"/>
    <x v="2"/>
    <s v="6.1 A"/>
    <x v="1"/>
    <s v="1 A"/>
    <n v="10.85"/>
    <d v="2016-06-07T00:00:00"/>
    <x v="1"/>
    <n v="8.11"/>
    <n v="0.89447298927872698"/>
    <n v="47.006590416582824"/>
    <n v="74.746543778801851"/>
    <n v="-3.6502333003281588E-2"/>
    <n v="0.92489139187602742"/>
    <n v="1.1233685126521716E-3"/>
    <n v="-4.5993109981201018E-4"/>
  </r>
  <r>
    <d v="2016-01-13T00:00:00"/>
    <n v="6"/>
    <n v="2"/>
    <x v="2"/>
    <s v="6.2 A"/>
    <x v="1"/>
    <s v="2 A"/>
    <n v="10.6"/>
    <d v="2017-01-11T00:00:00"/>
    <x v="2"/>
    <n v="7.59"/>
    <m/>
    <m/>
    <n v="71.603773584905667"/>
    <s v=""/>
    <s v=""/>
    <s v=""/>
    <s v=""/>
  </r>
  <r>
    <d v="2016-01-13T00:00:00"/>
    <n v="6"/>
    <n v="3"/>
    <x v="2"/>
    <s v="6.3 A"/>
    <x v="1"/>
    <s v="3 A"/>
    <n v="10.8"/>
    <d v="2018-01-25T00:00:00"/>
    <x v="3"/>
    <n v="5.18"/>
    <n v="1.8"/>
    <n v="47.55"/>
    <n v="47.962962962962955"/>
    <s v=""/>
    <s v=""/>
    <s v=""/>
    <s v=""/>
  </r>
  <r>
    <d v="2016-01-13T00:00:00"/>
    <n v="6"/>
    <n v="4"/>
    <x v="2"/>
    <s v="6.4 A"/>
    <x v="1"/>
    <s v="4 A"/>
    <n v="10.8"/>
    <d v="2019-01-22T00:00:00"/>
    <x v="4"/>
    <n v="4.68"/>
    <n v="1.93"/>
    <n v="46.42"/>
    <n v="43.333333333333329"/>
    <s v=""/>
    <s v=""/>
    <s v=""/>
    <s v=""/>
  </r>
  <r>
    <d v="2016-01-13T00:00:00"/>
    <n v="8"/>
    <n v="1"/>
    <x v="2"/>
    <s v="8.1 A"/>
    <x v="1"/>
    <s v="1 A"/>
    <n v="10.71"/>
    <d v="2016-06-07T00:00:00"/>
    <x v="1"/>
    <n v="6.47"/>
    <n v="1.0619830103514563"/>
    <n v="47.186550383931994"/>
    <n v="60.410830999066292"/>
    <n v="-1.4782394150761003E-2"/>
    <n v="0.84128092074830318"/>
    <n v="9.2811660857681935E-4"/>
    <n v="-4.4174416916926071E-3"/>
  </r>
  <r>
    <d v="2016-01-13T00:00:00"/>
    <n v="8"/>
    <n v="2"/>
    <x v="2"/>
    <s v="8.2 A"/>
    <x v="1"/>
    <s v="2 A"/>
    <n v="10.56"/>
    <d v="2017-01-11T00:00:00"/>
    <x v="2"/>
    <n v="6.54"/>
    <m/>
    <m/>
    <n v="61.93181818181818"/>
    <s v=""/>
    <s v=""/>
    <s v=""/>
    <s v=""/>
  </r>
  <r>
    <d v="2016-01-13T00:00:00"/>
    <n v="8"/>
    <n v="3"/>
    <x v="2"/>
    <s v="8.3 A"/>
    <x v="1"/>
    <s v="3 A"/>
    <n v="10.54"/>
    <d v="2018-01-25T00:00:00"/>
    <x v="3"/>
    <n v="5.29"/>
    <n v="1.74"/>
    <n v="45.45"/>
    <n v="50.189753320683117"/>
    <s v=""/>
    <s v=""/>
    <s v=""/>
    <s v=""/>
  </r>
  <r>
    <d v="2016-01-13T00:00:00"/>
    <n v="8"/>
    <n v="4"/>
    <x v="2"/>
    <s v="8.4 A"/>
    <x v="1"/>
    <s v="4 A"/>
    <n v="10.59"/>
    <d v="2019-01-22T00:00:00"/>
    <x v="4"/>
    <n v="5.16"/>
    <n v="1.93"/>
    <n v="42.79"/>
    <n v="48.725212464589234"/>
    <s v=""/>
    <s v=""/>
    <s v=""/>
    <s v=""/>
  </r>
  <r>
    <d v="2016-01-13T00:00:00"/>
    <n v="1"/>
    <n v="1"/>
    <x v="3"/>
    <s v="1.1 A"/>
    <x v="1"/>
    <s v="1 A"/>
    <n v="10.64"/>
    <d v="2016-06-07T00:00:00"/>
    <x v="1"/>
    <n v="7.98"/>
    <n v="0.786528260900626"/>
    <n v="46.954858958754528"/>
    <n v="75"/>
    <n v="-2.6788110803591125E-2"/>
    <n v="0.83755460400959869"/>
    <n v="1.2319025949473371E-3"/>
    <n v="-6.836026560526875E-4"/>
  </r>
  <r>
    <d v="2016-01-13T00:00:00"/>
    <n v="1"/>
    <n v="2"/>
    <x v="3"/>
    <s v="1.2 A"/>
    <x v="1"/>
    <s v="2 A"/>
    <n v="10.66"/>
    <d v="2017-01-11T00:00:00"/>
    <x v="2"/>
    <n v="6.77"/>
    <m/>
    <m/>
    <n v="63.50844277673545"/>
    <s v=""/>
    <s v=""/>
    <s v=""/>
    <s v=""/>
  </r>
  <r>
    <d v="2016-01-13T00:00:00"/>
    <n v="1"/>
    <n v="3"/>
    <x v="3"/>
    <s v="1.3 A"/>
    <x v="1"/>
    <s v="3 A"/>
    <n v="10.67"/>
    <d v="2018-01-25T00:00:00"/>
    <x v="3"/>
    <n v="5.23"/>
    <n v="1.96"/>
    <n v="46.88"/>
    <n v="49.015932521087166"/>
    <s v=""/>
    <s v=""/>
    <s v=""/>
    <s v=""/>
  </r>
  <r>
    <d v="2016-01-13T00:00:00"/>
    <n v="1"/>
    <n v="4"/>
    <x v="3"/>
    <s v="1.4 A"/>
    <x v="1"/>
    <s v="4 A"/>
    <n v="10.7"/>
    <d v="2019-01-22T00:00:00"/>
    <x v="4"/>
    <n v="5.33"/>
    <n v="1.89"/>
    <n v="46.24"/>
    <n v="49.813084112149539"/>
    <s v=""/>
    <s v=""/>
    <s v=""/>
    <s v=""/>
  </r>
  <r>
    <d v="2016-01-13T00:00:00"/>
    <n v="5"/>
    <n v="1"/>
    <x v="3"/>
    <s v="5.1 A"/>
    <x v="1"/>
    <s v="1 A"/>
    <n v="10.5"/>
    <d v="2016-06-07T00:00:00"/>
    <x v="1"/>
    <n v="7.99"/>
    <n v="0.92509775812395101"/>
    <n v="46.467072714723358"/>
    <n v="76.095238095238088"/>
    <n v="-2.4899832831094249E-2"/>
    <n v="0.49541945998631459"/>
    <n v="7.2545179660155501E-4"/>
    <n v="-7.7953024687837415E-3"/>
  </r>
  <r>
    <d v="2016-01-13T00:00:00"/>
    <n v="5"/>
    <n v="2"/>
    <x v="3"/>
    <s v="5.2 A"/>
    <x v="1"/>
    <s v="2 A"/>
    <n v="10.5"/>
    <d v="2017-01-11T00:00:00"/>
    <x v="2"/>
    <n v="6.59"/>
    <m/>
    <m/>
    <n v="62.761904761904766"/>
    <s v=""/>
    <s v=""/>
    <s v=""/>
    <s v=""/>
  </r>
  <r>
    <d v="2016-01-13T00:00:00"/>
    <n v="5"/>
    <n v="3"/>
    <x v="3"/>
    <s v="5.3 A"/>
    <x v="1"/>
    <s v="3 A"/>
    <n v="10.55"/>
    <d v="2018-01-25T00:00:00"/>
    <x v="3"/>
    <n v="4.25"/>
    <n v="1.7"/>
    <n v="45.25"/>
    <n v="40.284360189573462"/>
    <s v=""/>
    <s v=""/>
    <s v=""/>
    <s v=""/>
  </r>
  <r>
    <d v="2016-01-13T00:00:00"/>
    <n v="5"/>
    <n v="4"/>
    <x v="3"/>
    <s v="5.4 A"/>
    <x v="1"/>
    <s v="4 A"/>
    <n v="10.51"/>
    <d v="2019-01-22T00:00:00"/>
    <x v="4"/>
    <n v="5.78"/>
    <n v="1.56"/>
    <n v="38.380000000000003"/>
    <n v="54.995242626070414"/>
    <s v=""/>
    <s v=""/>
    <s v=""/>
    <s v=""/>
  </r>
  <r>
    <d v="2016-01-13T00:00:00"/>
    <n v="9"/>
    <n v="1"/>
    <x v="3"/>
    <s v="9.1 A"/>
    <x v="1"/>
    <s v="1 A"/>
    <n v="10.68"/>
    <d v="2016-06-07T00:00:00"/>
    <x v="1"/>
    <n v="7.33"/>
    <n v="0.93597024147506269"/>
    <n v="47.651988155621424"/>
    <n v="68.632958801498134"/>
    <n v="-3.1875801722078573E-2"/>
    <n v="0.72414460895543986"/>
    <n v="9.9529277543205022E-4"/>
    <n v="-9.4095769851836335E-4"/>
  </r>
  <r>
    <d v="2016-01-13T00:00:00"/>
    <n v="9"/>
    <n v="2"/>
    <x v="3"/>
    <s v="9.2 A"/>
    <x v="1"/>
    <s v="2 A"/>
    <n v="10.55"/>
    <d v="2017-01-11T00:00:00"/>
    <x v="2"/>
    <n v="6.9"/>
    <m/>
    <m/>
    <n v="65.402843601895739"/>
    <s v=""/>
    <s v=""/>
    <s v=""/>
    <s v=""/>
  </r>
  <r>
    <d v="2016-01-13T00:00:00"/>
    <n v="9"/>
    <n v="3"/>
    <x v="3"/>
    <s v="9.3 A"/>
    <x v="1"/>
    <s v="3 A"/>
    <n v="10.61"/>
    <d v="2018-01-25T00:00:00"/>
    <x v="3"/>
    <n v="3.89"/>
    <n v="1.87"/>
    <n v="46.02"/>
    <n v="36.66352497643733"/>
    <s v=""/>
    <s v=""/>
    <s v=""/>
    <s v=""/>
  </r>
  <r>
    <d v="2016-01-13T00:00:00"/>
    <n v="9"/>
    <n v="4"/>
    <x v="3"/>
    <s v="9.4 A"/>
    <x v="1"/>
    <s v="4 A"/>
    <n v="10.61"/>
    <d v="2019-01-22T00:00:00"/>
    <x v="4"/>
    <n v="4.62"/>
    <n v="1.83"/>
    <n v="46.94"/>
    <n v="43.543826578699345"/>
    <s v=""/>
    <s v=""/>
    <s v=""/>
    <s v=""/>
  </r>
  <r>
    <d v="2017-01-11T00:00:00"/>
    <n v="2"/>
    <n v="1"/>
    <x v="1"/>
    <s v="2.1 B"/>
    <x v="2"/>
    <s v="1 B"/>
    <n v="8.3621878453038647"/>
    <d v="2017-06-13T00:00:00"/>
    <x v="5"/>
    <n v="8"/>
    <m/>
    <m/>
    <n v="95.668743013142588"/>
    <n v="-3.4884234167872286E-2"/>
    <n v="0.84450907717685519"/>
    <n v="9.4468935788044411E-4"/>
    <n v="-6.2091937643488637E-3"/>
  </r>
  <r>
    <d v="2017-01-11T00:00:00"/>
    <n v="2"/>
    <n v="2"/>
    <x v="1"/>
    <s v="2.2 B"/>
    <x v="2"/>
    <s v="2 B"/>
    <n v="8.3583839285714294"/>
    <d v="2018-01-25T00:00:00"/>
    <x v="6"/>
    <n v="6.04"/>
    <n v="1.08"/>
    <n v="47.9"/>
    <n v="72.262772942906977"/>
    <s v=""/>
    <s v=""/>
    <s v=""/>
    <s v=""/>
  </r>
  <r>
    <d v="2017-01-11T00:00:00"/>
    <n v="2"/>
    <n v="3"/>
    <x v="1"/>
    <s v="2.3 B"/>
    <x v="2"/>
    <s v="3 B"/>
    <n v="8.5025343811394904"/>
    <d v="2019-01-22T00:00:00"/>
    <x v="7"/>
    <n v="5.76"/>
    <n v="1.71"/>
    <n v="46.66"/>
    <n v="67.744507011661824"/>
    <s v=""/>
    <s v=""/>
    <s v=""/>
    <s v=""/>
  </r>
  <r>
    <d v="2017-01-11T00:00:00"/>
    <n v="2"/>
    <n v="4"/>
    <x v="1"/>
    <s v="2.4 B"/>
    <x v="2"/>
    <s v="4 B"/>
    <n v="8.483852855759924"/>
    <d v="2020-03-04T00:00:00"/>
    <x v="8"/>
    <n v="4.78"/>
    <n v="1.8174873835230951"/>
    <n v="43.163691021084126"/>
    <n v="56.342325606870055"/>
    <s v=""/>
    <s v=""/>
    <s v=""/>
    <s v=""/>
  </r>
  <r>
    <d v="2017-01-11T00:00:00"/>
    <n v="4"/>
    <n v="1"/>
    <x v="1"/>
    <s v="4.1 B"/>
    <x v="2"/>
    <s v="1 B"/>
    <n v="8.3899999999999988"/>
    <d v="2017-06-13T00:00:00"/>
    <x v="5"/>
    <n v="8"/>
    <n v="0.71"/>
    <n v="47.58"/>
    <n v="95.351609058402872"/>
    <n v="-7.2235757397659875E-2"/>
    <n v="0.95065306997827637"/>
    <n v="1.0599369365776649E-3"/>
    <n v="-1.085596700619563E-2"/>
  </r>
  <r>
    <d v="2017-01-11T00:00:00"/>
    <n v="4"/>
    <n v="2"/>
    <x v="1"/>
    <s v="4.2 B"/>
    <x v="2"/>
    <s v="2 B"/>
    <n v="8.3954910714285713"/>
    <d v="2018-01-25T00:00:00"/>
    <x v="6"/>
    <n v="5.84"/>
    <n v="1.03"/>
    <n v="47.84"/>
    <n v="69.561148363013743"/>
    <s v=""/>
    <s v=""/>
    <s v=""/>
    <s v=""/>
  </r>
  <r>
    <d v="2017-01-11T00:00:00"/>
    <n v="4"/>
    <n v="3"/>
    <x v="1"/>
    <s v="4.3 B"/>
    <x v="2"/>
    <s v="3 B"/>
    <n v="8.5118369351669934"/>
    <d v="2019-01-22T00:00:00"/>
    <x v="7"/>
    <n v="3.26"/>
    <n v="1.75"/>
    <n v="44.5"/>
    <n v="38.299605888021418"/>
    <s v=""/>
    <s v=""/>
    <s v=""/>
    <s v=""/>
  </r>
  <r>
    <d v="2017-01-11T00:00:00"/>
    <n v="4"/>
    <n v="4"/>
    <x v="1"/>
    <s v="4.4 B"/>
    <x v="2"/>
    <s v="4 B"/>
    <n v="8.11134559535334"/>
    <d v="2020-03-04T00:00:00"/>
    <x v="8"/>
    <n v="1.88"/>
    <n v="1.6939380364272654"/>
    <n v="37.083229623939459"/>
    <n v="23.177412155598144"/>
    <s v=""/>
    <s v=""/>
    <s v=""/>
    <s v=""/>
  </r>
  <r>
    <d v="2017-01-11T00:00:00"/>
    <n v="7"/>
    <n v="1"/>
    <x v="1"/>
    <s v="7.1 B"/>
    <x v="2"/>
    <s v="1 B"/>
    <n v="8.5846850828729266"/>
    <d v="2017-06-13T00:00:00"/>
    <x v="5"/>
    <n v="7.9"/>
    <n v="0.8"/>
    <n v="46.06"/>
    <n v="92.024342462614925"/>
    <n v="-2.5724900699997288E-2"/>
    <n v="0.54825076292424557"/>
    <n v="8.718583872552836E-4"/>
    <n v="-4.106964628701402E-3"/>
  </r>
  <r>
    <d v="2017-01-11T00:00:00"/>
    <n v="7"/>
    <n v="2"/>
    <x v="1"/>
    <s v="7.2 B"/>
    <x v="2"/>
    <s v="2 B"/>
    <n v="8.5160892857142887"/>
    <d v="2018-01-25T00:00:00"/>
    <x v="6"/>
    <n v="5.3"/>
    <n v="1.24"/>
    <n v="47.16"/>
    <n v="62.235138949173916"/>
    <s v=""/>
    <s v=""/>
    <s v=""/>
    <s v=""/>
  </r>
  <r>
    <d v="2017-01-11T00:00:00"/>
    <n v="7"/>
    <n v="3"/>
    <x v="1"/>
    <s v="7.3 B"/>
    <x v="2"/>
    <s v="3 B"/>
    <n v="8.4839292730844811"/>
    <d v="2019-01-22T00:00:00"/>
    <x v="7"/>
    <n v="5.44"/>
    <n v="1.33"/>
    <n v="46.83"/>
    <n v="64.121232331091718"/>
    <s v=""/>
    <s v=""/>
    <s v=""/>
    <s v=""/>
  </r>
  <r>
    <d v="2017-01-11T00:00:00"/>
    <n v="7"/>
    <n v="4"/>
    <x v="1"/>
    <s v="7.4 B"/>
    <x v="2"/>
    <s v="4 B"/>
    <n v="8.4186640851887695"/>
    <d v="2020-03-04T00:00:00"/>
    <x v="8"/>
    <n v="5.0199999999999996"/>
    <n v="1.764440245651155"/>
    <n v="42.022441397112765"/>
    <n v="59.629413279855761"/>
    <s v=""/>
    <s v=""/>
    <s v=""/>
    <s v=""/>
  </r>
  <r>
    <d v="2017-01-11T00:00:00"/>
    <n v="1"/>
    <n v="1"/>
    <x v="3"/>
    <s v="1.1 B"/>
    <x v="2"/>
    <s v="1 B"/>
    <n v="8.4548950276243087"/>
    <d v="2017-06-13T00:00:00"/>
    <x v="5"/>
    <n v="8.3000000000000007"/>
    <n v="0.76"/>
    <n v="47.37"/>
    <n v="98.167984024423419"/>
    <n v="-1.7556915005990145E-2"/>
    <n v="0.11000575137311684"/>
    <n v="8.5328796811299883E-4"/>
    <n v="-8.6950426625038741E-4"/>
  </r>
  <r>
    <d v="2017-01-11T00:00:00"/>
    <n v="1"/>
    <n v="2"/>
    <x v="3"/>
    <s v="1.2 B"/>
    <x v="2"/>
    <s v="2 B"/>
    <n v="8.4418750000000031"/>
    <d v="2018-01-25T00:00:00"/>
    <x v="6"/>
    <n v="5.64"/>
    <n v="1.29"/>
    <n v="48.3"/>
    <n v="66.809802324720494"/>
    <s v=""/>
    <s v=""/>
    <s v=""/>
    <s v=""/>
  </r>
  <r>
    <d v="2017-01-11T00:00:00"/>
    <n v="1"/>
    <n v="3"/>
    <x v="3"/>
    <s v="1.3 B"/>
    <x v="2"/>
    <s v="3 B"/>
    <n v="8.4839292730844793"/>
    <d v="2019-01-22T00:00:00"/>
    <x v="7"/>
    <n v="7.12"/>
    <n v="1.31"/>
    <n v="47.02"/>
    <n v="83.923377609811226"/>
    <s v=""/>
    <s v=""/>
    <s v=""/>
    <s v=""/>
  </r>
  <r>
    <d v="2017-01-11T00:00:00"/>
    <n v="1"/>
    <n v="4"/>
    <x v="3"/>
    <s v="1.4 B"/>
    <x v="2"/>
    <s v="4 B"/>
    <n v="8.4652274927395936"/>
    <d v="2020-03-04T00:00:00"/>
    <x v="8"/>
    <m/>
    <m/>
    <m/>
    <m/>
    <s v=""/>
    <s v=""/>
    <s v=""/>
    <s v=""/>
  </r>
  <r>
    <d v="2017-01-11T00:00:00"/>
    <n v="3"/>
    <n v="1"/>
    <x v="2"/>
    <s v="3.1 B"/>
    <x v="2"/>
    <s v="1 B"/>
    <n v="8.4919779005524862"/>
    <d v="2017-06-13T00:00:00"/>
    <x v="5"/>
    <n v="8"/>
    <n v="0.79"/>
    <n v="46.42"/>
    <n v="94.206556984557409"/>
    <m/>
    <m/>
    <n v="8.4754929758963605E-4"/>
    <n v="-4.38909988540885E-3"/>
  </r>
  <r>
    <d v="2017-01-11T00:00:00"/>
    <n v="3"/>
    <n v="2"/>
    <x v="2"/>
    <s v="3.2 B"/>
    <x v="2"/>
    <s v="2 B"/>
    <n v="8.5531964285714306"/>
    <d v="2018-01-25T00:00:00"/>
    <x v="6"/>
    <m/>
    <n v="1.4"/>
    <n v="46.67"/>
    <m/>
    <s v=""/>
    <s v=""/>
    <s v=""/>
    <s v=""/>
  </r>
  <r>
    <d v="2017-01-11T00:00:00"/>
    <n v="3"/>
    <n v="3"/>
    <x v="2"/>
    <s v="3.3 B"/>
    <x v="2"/>
    <s v="3 B"/>
    <n v="8.4560216110019653"/>
    <d v="2019-01-22T00:00:00"/>
    <x v="7"/>
    <m/>
    <n v="1.58"/>
    <n v="45.93"/>
    <m/>
    <s v=""/>
    <s v=""/>
    <s v=""/>
    <s v=""/>
  </r>
  <r>
    <d v="2017-01-11T00:00:00"/>
    <n v="3"/>
    <n v="4"/>
    <x v="2"/>
    <s v="3.4 B"/>
    <x v="2"/>
    <s v="4 B"/>
    <n v="8.5769796708615669"/>
    <d v="2020-03-04T00:00:00"/>
    <x v="8"/>
    <n v="3.8"/>
    <n v="1.734803799879026"/>
    <n v="42.047619097090418"/>
    <n v="44.30464039584561"/>
    <s v=""/>
    <s v=""/>
    <s v=""/>
    <s v=""/>
  </r>
  <r>
    <d v="2017-01-11T00:00:00"/>
    <n v="6"/>
    <n v="1"/>
    <x v="2"/>
    <s v="6.1 B"/>
    <x v="2"/>
    <s v="1 B"/>
    <n v="8.5012486187845315"/>
    <d v="2017-06-13T00:00:00"/>
    <x v="5"/>
    <n v="8.1999999999999993"/>
    <n v="0.81"/>
    <n v="46.61"/>
    <n v="96.456419141549546"/>
    <n v="-5.8549690113688484E-2"/>
    <n v="0.65009713471652864"/>
    <n v="1.2594531924889744E-3"/>
    <n v="5.2653713835381754E-4"/>
  </r>
  <r>
    <d v="2017-01-11T00:00:00"/>
    <n v="6"/>
    <n v="2"/>
    <x v="2"/>
    <s v="6.2 B"/>
    <x v="2"/>
    <s v="2 B"/>
    <n v="8.4975357142857142"/>
    <d v="2018-01-25T00:00:00"/>
    <x v="6"/>
    <n v="5.07"/>
    <n v="1.44"/>
    <n v="47.57"/>
    <n v="59.664356473095147"/>
    <s v=""/>
    <s v=""/>
    <s v=""/>
    <s v=""/>
  </r>
  <r>
    <d v="2017-01-11T00:00:00"/>
    <n v="6"/>
    <n v="3"/>
    <x v="2"/>
    <s v="6.3 B"/>
    <x v="2"/>
    <s v="3 B"/>
    <n v="8.4560216110019653"/>
    <d v="2019-01-22T00:00:00"/>
    <x v="7"/>
    <n v="4.96"/>
    <n v="1.6"/>
    <n v="47.04"/>
    <n v="58.656425304621273"/>
    <s v=""/>
    <s v=""/>
    <s v=""/>
    <s v=""/>
  </r>
  <r>
    <d v="2017-01-11T00:00:00"/>
    <n v="6"/>
    <n v="4"/>
    <x v="2"/>
    <s v="6.4 B"/>
    <x v="2"/>
    <s v="4 B"/>
    <n v="8.6142303969022258"/>
    <d v="2020-03-04T00:00:00"/>
    <x v="8"/>
    <m/>
    <m/>
    <m/>
    <m/>
    <s v=""/>
    <s v=""/>
    <s v=""/>
    <s v=""/>
  </r>
  <r>
    <d v="2017-01-11T00:00:00"/>
    <n v="8"/>
    <n v="1"/>
    <x v="2"/>
    <s v="8.1 B"/>
    <x v="2"/>
    <s v="1 B"/>
    <n v="9.6044640883977905"/>
    <d v="2017-06-13T00:00:00"/>
    <x v="5"/>
    <n v="8.1999999999999993"/>
    <n v="0.9"/>
    <n v="46.55"/>
    <n v="85.376965591506703"/>
    <n v="-4.3827983715977466E-2"/>
    <n v="0.94960402685827616"/>
    <n v="1.2085165236760504E-3"/>
    <n v="-4.8667389727587457E-3"/>
  </r>
  <r>
    <d v="2017-01-11T00:00:00"/>
    <n v="8"/>
    <n v="2"/>
    <x v="2"/>
    <s v="8.2 B"/>
    <x v="2"/>
    <s v="2 B"/>
    <n v="9.0077589285714286"/>
    <d v="2018-01-25T00:00:00"/>
    <x v="6"/>
    <n v="5.87"/>
    <n v="1.25"/>
    <n v="47.42"/>
    <n v="65.166042370218534"/>
    <s v=""/>
    <s v=""/>
    <s v=""/>
    <s v=""/>
  </r>
  <r>
    <d v="2017-01-11T00:00:00"/>
    <n v="8"/>
    <n v="3"/>
    <x v="2"/>
    <s v="8.3 B"/>
    <x v="2"/>
    <s v="3 B"/>
    <n v="8.5025343811394904"/>
    <d v="2019-01-22T00:00:00"/>
    <x v="7"/>
    <n v="4.58"/>
    <n v="1.83"/>
    <n v="45.32"/>
    <n v="53.866292033578333"/>
    <s v=""/>
    <s v=""/>
    <s v=""/>
    <s v=""/>
  </r>
  <r>
    <d v="2017-01-11T00:00:00"/>
    <n v="8"/>
    <n v="4"/>
    <x v="2"/>
    <s v="8.4 B"/>
    <x v="2"/>
    <s v="4 B"/>
    <n v="8.4559148112294285"/>
    <d v="2020-03-04T00:00:00"/>
    <x v="8"/>
    <n v="3.29"/>
    <n v="2.0796467209553771"/>
    <n v="42.120658856568447"/>
    <n v="38.907676738073214"/>
    <s v=""/>
    <s v=""/>
    <s v=""/>
    <s v=""/>
  </r>
  <r>
    <d v="2017-01-11T00:00:00"/>
    <n v="9"/>
    <n v="1"/>
    <x v="3"/>
    <s v="9.1 B"/>
    <x v="2"/>
    <s v="1 B"/>
    <n v="8.529060773480662"/>
    <d v="2017-06-13T00:00:00"/>
    <x v="5"/>
    <n v="8"/>
    <n v="0.91"/>
    <n v="47.12"/>
    <n v="93.796963258537602"/>
    <n v="-4.8156238511065735E-2"/>
    <n v="0.8659300831828215"/>
    <n v="8.7076922529399838E-4"/>
    <n v="-4.6488490148488904E-3"/>
  </r>
  <r>
    <d v="2017-01-11T00:00:00"/>
    <n v="9"/>
    <n v="2"/>
    <x v="3"/>
    <s v="9.2 B"/>
    <x v="2"/>
    <s v="2 B"/>
    <n v="8.4697053571428587"/>
    <d v="2018-01-25T00:00:00"/>
    <x v="6"/>
    <n v="5.35"/>
    <n v="1.45"/>
    <n v="48.52"/>
    <n v="63.16630596232158"/>
    <s v=""/>
    <s v=""/>
    <s v=""/>
    <s v=""/>
  </r>
  <r>
    <d v="2017-01-11T00:00:00"/>
    <n v="9"/>
    <n v="3"/>
    <x v="3"/>
    <s v="9.3 B"/>
    <x v="2"/>
    <s v="3 B"/>
    <n v="8.5490471512770156"/>
    <d v="2019-01-22T00:00:00"/>
    <x v="7"/>
    <n v="4.9000000000000004"/>
    <n v="1.73"/>
    <n v="47.76"/>
    <n v="57.316329098361116"/>
    <s v=""/>
    <s v=""/>
    <s v=""/>
    <s v=""/>
  </r>
  <r>
    <d v="2017-01-11T00:00:00"/>
    <n v="9"/>
    <n v="4"/>
    <x v="3"/>
    <s v="9.4 B"/>
    <x v="2"/>
    <s v="4 B"/>
    <n v="8.4652274927395954"/>
    <d v="2020-03-04T00:00:00"/>
    <x v="8"/>
    <n v="3.36"/>
    <n v="1.8424514232391025"/>
    <n v="42.672196234440015"/>
    <n v="39.691786226439682"/>
    <s v=""/>
    <s v=""/>
    <s v=""/>
    <s v=""/>
  </r>
  <r>
    <d v="2017-01-11T00:00:00"/>
    <n v="5"/>
    <n v="1"/>
    <x v="3"/>
    <s v="5.1 B"/>
    <x v="2"/>
    <s v="1 B"/>
    <n v="8.4363535911602199"/>
    <d v="2017-06-13T00:00:00"/>
    <x v="5"/>
    <n v="8.1"/>
    <n v="0.96"/>
    <n v="46.33"/>
    <n v="96.01304535750306"/>
    <n v="-4.3248880820470091E-2"/>
    <n v="0.81625123123084964"/>
    <n v="5.9378891984439948E-4"/>
    <n v="-6.8764798629503921E-3"/>
  </r>
  <r>
    <d v="2017-01-11T00:00:00"/>
    <n v="5"/>
    <n v="2"/>
    <x v="3"/>
    <s v="5.2 B"/>
    <x v="2"/>
    <s v="2 B"/>
    <n v="8.5160892857142869"/>
    <d v="2018-01-25T00:00:00"/>
    <x v="6"/>
    <n v="5.79"/>
    <n v="1.18"/>
    <n v="46.6"/>
    <n v="67.988953682210763"/>
    <s v=""/>
    <s v=""/>
    <s v=""/>
    <s v=""/>
  </r>
  <r>
    <d v="2017-01-11T00:00:00"/>
    <n v="5"/>
    <n v="3"/>
    <x v="3"/>
    <s v="5.3 B"/>
    <x v="2"/>
    <s v="3 B"/>
    <n v="8.456021611001967"/>
    <d v="2019-01-22T00:00:00"/>
    <x v="7"/>
    <n v="6.06"/>
    <n v="1.36"/>
    <n v="43.41"/>
    <n v="71.664906722984838"/>
    <s v=""/>
    <s v=""/>
    <s v=""/>
    <s v=""/>
  </r>
  <r>
    <d v="2017-01-11T00:00:00"/>
    <n v="5"/>
    <n v="4"/>
    <x v="3"/>
    <s v="5.4 B"/>
    <x v="2"/>
    <s v="4 B"/>
    <n v="8.5583543078412383"/>
    <d v="2020-03-04T00:00:00"/>
    <x v="8"/>
    <n v="3.86"/>
    <n v="1.5738691017803337"/>
    <n v="39.967315907993559"/>
    <n v="45.102128997667627"/>
    <s v=""/>
    <s v=""/>
    <s v=""/>
    <s v=""/>
  </r>
  <r>
    <d v="2018-01-25T00:00:00"/>
    <n v="1"/>
    <n v="1"/>
    <x v="3"/>
    <s v="1.1 C"/>
    <x v="3"/>
    <s v="1 C"/>
    <n v="12.785252707581225"/>
    <d v="2018-06-27T00:00:00"/>
    <x v="5"/>
    <n v="11.92"/>
    <n v="0.89"/>
    <n v="48.85"/>
    <n v="93.232416070523499"/>
    <m/>
    <m/>
    <n v="1.2909577677997586E-3"/>
    <n v="-3.6921909921596853E-3"/>
  </r>
  <r>
    <d v="2018-01-25T00:00:00"/>
    <n v="1"/>
    <n v="2"/>
    <x v="3"/>
    <s v="1.2 C"/>
    <x v="3"/>
    <s v="2 C"/>
    <n v="12.242436823104693"/>
    <d v="2019-01-22T00:00:00"/>
    <x v="9"/>
    <n v="9.36"/>
    <n v="1.29"/>
    <n v="48.93"/>
    <n v="76.455366976738006"/>
    <s v=""/>
    <s v=""/>
    <s v=""/>
    <s v=""/>
  </r>
  <r>
    <d v="2018-01-25T00:00:00"/>
    <n v="1"/>
    <n v="3"/>
    <x v="3"/>
    <s v="1.3 C"/>
    <x v="3"/>
    <s v="3 C"/>
    <n v="12.562310469314079"/>
    <d v="2020-03-04T00:00:00"/>
    <x v="10"/>
    <s v="?"/>
    <n v="1.7104280159059126"/>
    <n v="46.740449300576998"/>
    <m/>
    <s v=""/>
    <s v=""/>
    <s v=""/>
    <s v=""/>
  </r>
  <r>
    <d v="2018-01-25T00:00:00"/>
    <n v="1"/>
    <n v="4"/>
    <x v="3"/>
    <s v="1.4 C"/>
    <x v="3"/>
    <s v="4 C"/>
    <n v="12.746480144404332"/>
    <d v="1899-12-30T00:00:00"/>
    <x v="11"/>
    <m/>
    <e v="#N/A"/>
    <e v="#N/A"/>
    <n v="0"/>
    <s v=""/>
    <s v=""/>
    <s v=""/>
    <s v=""/>
  </r>
  <r>
    <d v="2018-01-25T00:00:00"/>
    <n v="2"/>
    <n v="1"/>
    <x v="1"/>
    <s v="2.1 C"/>
    <x v="3"/>
    <s v="1 C"/>
    <n v="12.590599999999997"/>
    <d v="2018-06-27T00:00:00"/>
    <x v="5"/>
    <n v="11.24"/>
    <n v="0.98"/>
    <n v="48.68"/>
    <n v="89.272949660858131"/>
    <n v="-4.0806411567898868E-2"/>
    <n v="0.95160948847948934"/>
    <n v="1.4101735295406564E-3"/>
    <n v="-5.1949213682590811E-3"/>
  </r>
  <r>
    <d v="2018-01-25T00:00:00"/>
    <n v="2"/>
    <n v="2"/>
    <x v="1"/>
    <s v="2.2 C"/>
    <x v="3"/>
    <s v="2 C"/>
    <n v="12.561499999999995"/>
    <d v="2019-01-22T00:00:00"/>
    <x v="9"/>
    <n v="9.4600000000000009"/>
    <n v="1.24"/>
    <n v="48.68"/>
    <n v="75.309477371333074"/>
    <s v=""/>
    <s v=""/>
    <s v=""/>
    <s v=""/>
  </r>
  <r>
    <d v="2018-01-25T00:00:00"/>
    <n v="2"/>
    <n v="3"/>
    <x v="1"/>
    <s v="2.3 C"/>
    <x v="3"/>
    <s v="3 C"/>
    <n v="12.697299999999998"/>
    <d v="2020-03-04T00:00:00"/>
    <x v="10"/>
    <n v="8.01"/>
    <n v="1.8419456810988513"/>
    <n v="45.690071385403918"/>
    <n v="63.084277759838713"/>
    <s v=""/>
    <s v=""/>
    <s v=""/>
    <s v=""/>
  </r>
  <r>
    <d v="2018-01-25T00:00:00"/>
    <n v="2"/>
    <n v="4"/>
    <x v="1"/>
    <s v="2.4 C"/>
    <x v="3"/>
    <s v="4 C"/>
    <n v="12.5809"/>
    <d v="1899-12-30T00:00:00"/>
    <x v="11"/>
    <m/>
    <e v="#N/A"/>
    <e v="#N/A"/>
    <n v="0"/>
    <s v=""/>
    <s v=""/>
    <s v=""/>
    <s v=""/>
  </r>
  <r>
    <d v="2018-01-25T00:00:00"/>
    <n v="3"/>
    <n v="1"/>
    <x v="2"/>
    <s v="3.1 C"/>
    <x v="3"/>
    <s v="1 C"/>
    <n v="12.890501002004006"/>
    <d v="2018-06-27T00:00:00"/>
    <x v="5"/>
    <n v="11.19"/>
    <n v="0.88"/>
    <n v="48.23"/>
    <n v="86.808107755162965"/>
    <n v="-8.9320237265100064E-2"/>
    <n v="0.99256448564589073"/>
    <n v="1.1732169743439377E-3"/>
    <n v="-6.3819134158228132E-3"/>
  </r>
  <r>
    <d v="2018-01-25T00:00:00"/>
    <n v="3"/>
    <n v="2"/>
    <x v="2"/>
    <s v="3.2 C"/>
    <x v="3"/>
    <s v="2 C"/>
    <n v="12.667414829659318"/>
    <d v="2019-01-22T00:00:00"/>
    <x v="9"/>
    <n v="9.2100000000000009"/>
    <n v="1.22"/>
    <n v="48.03"/>
    <n v="72.706231885892208"/>
    <s v=""/>
    <s v=""/>
    <s v=""/>
    <s v=""/>
  </r>
  <r>
    <d v="2018-01-25T00:00:00"/>
    <n v="3"/>
    <n v="3"/>
    <x v="2"/>
    <s v="3.3 C"/>
    <x v="3"/>
    <s v="3 C"/>
    <n v="12.580120240480962"/>
    <d v="2020-03-04T00:00:00"/>
    <x v="10"/>
    <n v="4.1100000000000003"/>
    <n v="1.6210495889111141"/>
    <n v="44.518190349512558"/>
    <n v="32.670593932597157"/>
    <s v=""/>
    <s v=""/>
    <s v=""/>
    <s v=""/>
  </r>
  <r>
    <d v="2018-01-25T00:00:00"/>
    <n v="3"/>
    <n v="4"/>
    <x v="2"/>
    <s v="3.4 C"/>
    <x v="3"/>
    <s v="4 C"/>
    <n v="12.454028056112223"/>
    <d v="1899-12-30T00:00:00"/>
    <x v="11"/>
    <m/>
    <e v="#N/A"/>
    <e v="#N/A"/>
    <n v="0"/>
    <s v=""/>
    <s v=""/>
    <s v=""/>
    <s v=""/>
  </r>
  <r>
    <d v="2018-01-25T00:00:00"/>
    <n v="4"/>
    <n v="1"/>
    <x v="1"/>
    <s v="4.1 C"/>
    <x v="3"/>
    <s v="1 C"/>
    <n v="11.871715686274513"/>
    <d v="2018-06-27T00:00:00"/>
    <x v="5"/>
    <n v="10.51"/>
    <n v="0.97"/>
    <n v="48.03"/>
    <n v="88.529748165643312"/>
    <n v="-9.7255297349642625E-2"/>
    <n v="0.99707125585178957"/>
    <n v="9.7882417114785142E-4"/>
    <n v="-1.4588877214216289E-2"/>
  </r>
  <r>
    <d v="2018-01-25T00:00:00"/>
    <n v="4"/>
    <n v="2"/>
    <x v="1"/>
    <s v="4.2 C"/>
    <x v="3"/>
    <s v="2 C"/>
    <n v="12.437500000000004"/>
    <d v="2019-01-22T00:00:00"/>
    <x v="9"/>
    <n v="8.8699999999999992"/>
    <n v="1.2"/>
    <n v="48.02"/>
    <n v="71.316582914572834"/>
    <s v=""/>
    <s v=""/>
    <s v=""/>
    <s v=""/>
  </r>
  <r>
    <d v="2018-01-25T00:00:00"/>
    <n v="4"/>
    <n v="3"/>
    <x v="1"/>
    <s v="4.3 C"/>
    <x v="3"/>
    <s v="3 C"/>
    <n v="12.935"/>
    <d v="2020-03-04T00:00:00"/>
    <x v="10"/>
    <n v="3.78"/>
    <n v="1.5778768019877407"/>
    <n v="39.631459765933968"/>
    <n v="29.223038268264396"/>
    <s v=""/>
    <s v=""/>
    <s v=""/>
    <s v=""/>
  </r>
  <r>
    <d v="2018-01-25T00:00:00"/>
    <n v="4"/>
    <n v="4"/>
    <x v="1"/>
    <s v="4.4 C"/>
    <x v="3"/>
    <s v="4 C"/>
    <n v="12.720392156862747"/>
    <d v="1899-12-30T00:00:00"/>
    <x v="11"/>
    <m/>
    <e v="#N/A"/>
    <e v="#N/A"/>
    <n v="0"/>
    <s v=""/>
    <s v=""/>
    <s v=""/>
    <s v=""/>
  </r>
  <r>
    <d v="2018-01-25T00:00:00"/>
    <n v="5"/>
    <n v="1"/>
    <x v="3"/>
    <s v="5.1 C"/>
    <x v="3"/>
    <s v="1 C"/>
    <n v="13.167076271186444"/>
    <d v="2018-06-27T00:00:00"/>
    <x v="5"/>
    <n v="11.65"/>
    <n v="0.86"/>
    <n v="48.33"/>
    <n v="88.478260169979677"/>
    <n v="-4.8356738232830376E-2"/>
    <n v="0.98669413401699868"/>
    <n v="7.2983199779537715E-4"/>
    <n v="-1.1343194549229234E-2"/>
  </r>
  <r>
    <d v="2018-01-25T00:00:00"/>
    <n v="5"/>
    <n v="2"/>
    <x v="3"/>
    <s v="5.2 C"/>
    <x v="3"/>
    <s v="2 C"/>
    <n v="11.776461864406782"/>
    <d v="2019-01-22T00:00:00"/>
    <x v="9"/>
    <n v="9.6199999999999992"/>
    <n v="1.1399999999999999"/>
    <n v="48.2"/>
    <n v="81.688372201802977"/>
    <s v=""/>
    <s v=""/>
    <s v=""/>
    <s v=""/>
  </r>
  <r>
    <d v="2018-01-25T00:00:00"/>
    <n v="5"/>
    <n v="3"/>
    <x v="3"/>
    <s v="5.3 C"/>
    <x v="3"/>
    <s v="3 C"/>
    <n v="12.505805084745763"/>
    <d v="2020-03-04T00:00:00"/>
    <x v="10"/>
    <n v="7.42"/>
    <n v="1.3342471775698426"/>
    <n v="41.776281382343612"/>
    <n v="59.332445610004847"/>
    <s v=""/>
    <s v=""/>
    <s v=""/>
    <s v=""/>
  </r>
  <r>
    <d v="2018-01-25T00:00:00"/>
    <n v="5"/>
    <n v="4"/>
    <x v="3"/>
    <s v="5.4 C"/>
    <x v="3"/>
    <s v="4 C"/>
    <n v="12.603050847457631"/>
    <d v="1899-12-30T00:00:00"/>
    <x v="11"/>
    <m/>
    <e v="#N/A"/>
    <e v="#N/A"/>
    <n v="0"/>
    <s v=""/>
    <s v=""/>
    <s v=""/>
    <s v=""/>
  </r>
  <r>
    <d v="2018-01-25T00:00:00"/>
    <n v="6"/>
    <n v="1"/>
    <x v="2"/>
    <s v="6.1 C"/>
    <x v="3"/>
    <s v="1 C"/>
    <n v="13.126024518388792"/>
    <d v="2018-06-27T00:00:00"/>
    <x v="5"/>
    <s v="?"/>
    <n v="0.87"/>
    <n v="48.88"/>
    <m/>
    <m/>
    <m/>
    <n v="1.3308381676901682E-3"/>
    <n v="-7.6681889616011566E-3"/>
  </r>
  <r>
    <d v="2018-01-25T00:00:00"/>
    <n v="6"/>
    <n v="2"/>
    <x v="2"/>
    <s v="6.2 C"/>
    <x v="3"/>
    <s v="2 C"/>
    <n v="12.241786339754816"/>
    <d v="2019-01-22T00:00:00"/>
    <x v="9"/>
    <n v="9.32"/>
    <n v="1.21"/>
    <n v="48.95"/>
    <n v="76.132679833935626"/>
    <s v=""/>
    <s v=""/>
    <s v=""/>
    <s v=""/>
  </r>
  <r>
    <d v="2018-01-25T00:00:00"/>
    <n v="6"/>
    <n v="3"/>
    <x v="2"/>
    <s v="6.3 C"/>
    <x v="3"/>
    <s v="3 C"/>
    <n v="12.575831873905431"/>
    <d v="2020-03-04T00:00:00"/>
    <x v="10"/>
    <n v="6.94"/>
    <n v="1.7017682125138058"/>
    <n v="44.480134598293944"/>
    <n v="55.185216131907296"/>
    <s v=""/>
    <s v=""/>
    <s v=""/>
    <s v=""/>
  </r>
  <r>
    <d v="2018-01-25T00:00:00"/>
    <n v="6"/>
    <n v="4"/>
    <x v="2"/>
    <s v="6.4 C"/>
    <x v="3"/>
    <s v="4 C"/>
    <n v="12.801803852889668"/>
    <d v="1899-12-30T00:00:00"/>
    <x v="11"/>
    <m/>
    <e v="#N/A"/>
    <e v="#N/A"/>
    <n v="0"/>
    <s v=""/>
    <s v=""/>
    <s v=""/>
    <s v=""/>
  </r>
  <r>
    <d v="2018-01-25T00:00:00"/>
    <n v="7"/>
    <n v="1"/>
    <x v="1"/>
    <s v="7.1 C"/>
    <x v="3"/>
    <s v="1 C"/>
    <n v="12.755840163934428"/>
    <d v="2018-06-27T00:00:00"/>
    <x v="5"/>
    <n v="11.04"/>
    <n v="1.03"/>
    <n v="48.32"/>
    <n v="86.548591532326057"/>
    <n v="-2.9758983109562827E-2"/>
    <n v="0.79897842679407505"/>
    <n v="8.9394190972974226E-4"/>
    <n v="-6.2770938038214322E-3"/>
  </r>
  <r>
    <d v="2018-01-25T00:00:00"/>
    <n v="7"/>
    <n v="2"/>
    <x v="1"/>
    <s v="7.2 C"/>
    <x v="3"/>
    <s v="2 C"/>
    <n v="12.794938524590167"/>
    <d v="2019-01-22T00:00:00"/>
    <x v="9"/>
    <n v="9.15"/>
    <n v="1.31"/>
    <n v="48.45"/>
    <n v="71.512653088679713"/>
    <s v=""/>
    <s v=""/>
    <s v=""/>
    <s v=""/>
  </r>
  <r>
    <d v="2018-01-25T00:00:00"/>
    <n v="7"/>
    <n v="3"/>
    <x v="1"/>
    <s v="7.3 C"/>
    <x v="3"/>
    <s v="3 C"/>
    <n v="12.794938524590165"/>
    <d v="2020-03-04T00:00:00"/>
    <x v="10"/>
    <n v="8.51"/>
    <n v="1.59870037269026"/>
    <n v="44.732390075878001"/>
    <n v="66.510675167722894"/>
    <s v=""/>
    <s v=""/>
    <s v=""/>
    <s v=""/>
  </r>
  <r>
    <d v="2018-01-25T00:00:00"/>
    <n v="7"/>
    <n v="4"/>
    <x v="1"/>
    <s v="7.4 C"/>
    <x v="3"/>
    <s v="4 C"/>
    <n v="12.785163934426231"/>
    <d v="1899-12-30T00:00:00"/>
    <x v="11"/>
    <m/>
    <e v="#N/A"/>
    <e v="#N/A"/>
    <n v="0"/>
    <s v=""/>
    <s v=""/>
    <s v=""/>
    <s v=""/>
  </r>
  <r>
    <d v="2018-01-25T00:00:00"/>
    <n v="8"/>
    <n v="1"/>
    <x v="2"/>
    <s v="8.1 C"/>
    <x v="3"/>
    <s v="1 C"/>
    <n v="12.660048076923077"/>
    <d v="2018-06-27T00:00:00"/>
    <x v="5"/>
    <n v="11.04"/>
    <n v="1.02"/>
    <n v="48.46"/>
    <n v="87.203460310106365"/>
    <n v="-5.1571528726063298E-2"/>
    <n v="0.96333240465734149"/>
    <n v="1.2253062376352155E-3"/>
    <n v="-9.1607557827186221E-3"/>
  </r>
  <r>
    <d v="2018-01-25T00:00:00"/>
    <n v="8"/>
    <n v="2"/>
    <x v="2"/>
    <s v="8.2 C"/>
    <x v="3"/>
    <s v="2 C"/>
    <n v="12.669831730769232"/>
    <d v="2019-01-22T00:00:00"/>
    <x v="9"/>
    <n v="8.93"/>
    <n v="1.43"/>
    <n v="48.1"/>
    <n v="70.48238832022615"/>
    <s v=""/>
    <s v=""/>
    <s v=""/>
    <s v=""/>
  </r>
  <r>
    <d v="2018-01-25T00:00:00"/>
    <n v="8"/>
    <n v="3"/>
    <x v="2"/>
    <s v="8.3 C"/>
    <x v="3"/>
    <s v="3 C"/>
    <n v="12.894855769230771"/>
    <d v="2020-03-04T00:00:00"/>
    <x v="10"/>
    <n v="7"/>
    <n v="1.8045778674802424"/>
    <n v="43.117864365314013"/>
    <n v="54.285213617535312"/>
    <s v=""/>
    <s v=""/>
    <s v=""/>
    <s v=""/>
  </r>
  <r>
    <d v="2018-01-25T00:00:00"/>
    <n v="8"/>
    <n v="4"/>
    <x v="2"/>
    <s v="8.4 C"/>
    <x v="3"/>
    <s v="4 C"/>
    <n v="12.689399038461538"/>
    <d v="1899-12-30T00:00:00"/>
    <x v="11"/>
    <m/>
    <e v="#N/A"/>
    <e v="#N/A"/>
    <n v="0"/>
    <s v=""/>
    <s v=""/>
    <s v=""/>
    <s v=""/>
  </r>
  <r>
    <d v="2018-01-25T00:00:00"/>
    <n v="9"/>
    <n v="1"/>
    <x v="3"/>
    <s v="9.1 C"/>
    <x v="3"/>
    <s v="1 C"/>
    <n v="12.728697674418605"/>
    <d v="2018-06-27T00:00:00"/>
    <x v="5"/>
    <n v="11.65"/>
    <n v="0.88"/>
    <n v="48.9"/>
    <n v="91.52546708225691"/>
    <n v="-6.3985443588117835E-2"/>
    <n v="0.97207945599689549"/>
    <n v="1.6544531489085675E-3"/>
    <n v="-4.2926695901505619E-3"/>
  </r>
  <r>
    <d v="2018-01-25T00:00:00"/>
    <n v="9"/>
    <n v="2"/>
    <x v="3"/>
    <s v="9.2 C"/>
    <x v="3"/>
    <s v="2 C"/>
    <n v="12.836651162790696"/>
    <d v="2019-01-22T00:00:00"/>
    <x v="9"/>
    <n v="9.2100000000000009"/>
    <n v="1.26"/>
    <n v="48.79"/>
    <n v="71.747684681942701"/>
    <s v=""/>
    <s v=""/>
    <s v=""/>
    <s v=""/>
  </r>
  <r>
    <d v="2018-01-25T00:00:00"/>
    <n v="9"/>
    <n v="3"/>
    <x v="3"/>
    <s v="9.3 C"/>
    <x v="3"/>
    <s v="3 C"/>
    <n v="12.974046511627906"/>
    <d v="2020-03-04T00:00:00"/>
    <x v="10"/>
    <n v="6.6"/>
    <n v="1.9057662284782795"/>
    <n v="46.408070618468827"/>
    <n v="50.870790343512276"/>
    <s v=""/>
    <s v=""/>
    <s v=""/>
    <s v=""/>
  </r>
  <r>
    <d v="2018-01-25T00:00:00"/>
    <n v="9"/>
    <n v="4"/>
    <x v="3"/>
    <s v="9.4 C"/>
    <x v="3"/>
    <s v="4 C"/>
    <n v="12.787581395348836"/>
    <d v="1899-12-30T00:00:00"/>
    <x v="11"/>
    <m/>
    <e v="#N/A"/>
    <e v="#N/A"/>
    <n v="0"/>
    <s v=""/>
    <s v=""/>
    <s v="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5">
  <r>
    <x v="0"/>
    <n v="1"/>
    <x v="0"/>
    <x v="0"/>
    <x v="0"/>
    <n v="0.85"/>
    <n v="47.31"/>
    <n v="71.900000000000006"/>
    <n v="9.2326557000000004E-2"/>
    <n v="0.75848517000000004"/>
    <n v="98.295958929999998"/>
    <n v="72.295620459999995"/>
  </r>
  <r>
    <x v="0"/>
    <n v="2"/>
    <x v="0"/>
    <x v="0"/>
    <x v="1"/>
    <n v="0.91"/>
    <n v="45.59"/>
    <n v="69.099999999999994"/>
    <n v="9.5657627999999995E-2"/>
    <n v="0.74120038899999996"/>
    <n v="102.0020719"/>
    <n v="66.953623210000003"/>
  </r>
  <r>
    <x v="0"/>
    <n v="3"/>
    <x v="0"/>
    <x v="0"/>
    <x v="2"/>
    <n v="1.47"/>
    <n v="47.15"/>
    <n v="52.2"/>
    <n v="0.12154258599999999"/>
    <n v="0.75688270800000002"/>
    <n v="124.280022"/>
    <n v="52.361691860000001"/>
  </r>
  <r>
    <x v="0"/>
    <n v="4"/>
    <x v="0"/>
    <x v="0"/>
    <x v="3"/>
    <n v="1.97"/>
    <n v="45.38"/>
    <n v="47.8"/>
    <n v="0.14082165999999999"/>
    <n v="0.73913216900000001"/>
    <n v="152.45432940000001"/>
    <n v="46.130271860000001"/>
  </r>
  <r>
    <x v="1"/>
    <n v="1"/>
    <x v="0"/>
    <x v="0"/>
    <x v="0"/>
    <n v="0.99"/>
    <n v="47.17"/>
    <n v="70.2"/>
    <n v="9.9663652000000005E-2"/>
    <n v="0.75708303099999996"/>
    <n v="110.53975610000001"/>
    <n v="70.989448879999998"/>
  </r>
  <r>
    <x v="1"/>
    <n v="2"/>
    <x v="0"/>
    <x v="0"/>
    <x v="1"/>
    <n v="1.06"/>
    <n v="43.98"/>
    <n v="58.9"/>
    <n v="0.103347063"/>
    <n v="0.72504005299999996"/>
    <n v="99.755870239999993"/>
    <n v="55.531287229999997"/>
  </r>
  <r>
    <x v="1"/>
    <n v="3"/>
    <x v="0"/>
    <x v="0"/>
    <x v="2"/>
    <n v="1.67"/>
    <n v="45.86"/>
    <n v="43.4"/>
    <n v="0.12959089600000001"/>
    <n v="0.74395071199999996"/>
    <n v="115.31481960000001"/>
    <n v="42.658716750000004"/>
  </r>
  <r>
    <x v="1"/>
    <n v="4"/>
    <x v="0"/>
    <x v="0"/>
    <x v="3"/>
    <n v="1.63"/>
    <n v="38.979999999999997"/>
    <n v="42.3"/>
    <n v="0.12802086300000001"/>
    <n v="0.674285896"/>
    <n v="109.83925499999999"/>
    <n v="35.384811990000003"/>
  </r>
  <r>
    <x v="2"/>
    <n v="1"/>
    <x v="0"/>
    <x v="0"/>
    <x v="0"/>
    <n v="0.92"/>
    <n v="46.74"/>
    <n v="63.7"/>
    <n v="9.6064314999999997E-2"/>
    <n v="0.75277502200000002"/>
    <n v="83.415514810000005"/>
    <n v="63.732729169999999"/>
  </r>
  <r>
    <x v="2"/>
    <n v="2"/>
    <x v="0"/>
    <x v="0"/>
    <x v="1"/>
    <n v="1.06"/>
    <n v="44.94"/>
    <n v="61.9"/>
    <n v="0.10303487"/>
    <n v="0.73473323199999996"/>
    <n v="93.646546020000002"/>
    <n v="59.545544210000003"/>
  </r>
  <r>
    <x v="2"/>
    <n v="3"/>
    <x v="0"/>
    <x v="0"/>
    <x v="2"/>
    <n v="1.61"/>
    <n v="45.08"/>
    <n v="46.4"/>
    <n v="0.12722874300000001"/>
    <n v="0.736118418"/>
    <n v="106.8400302"/>
    <n v="44.774065899999997"/>
  </r>
  <r>
    <x v="2"/>
    <n v="4"/>
    <x v="0"/>
    <x v="0"/>
    <x v="3"/>
    <n v="1.72"/>
    <n v="41.64"/>
    <n v="50.7"/>
    <n v="0.13152767000000001"/>
    <n v="0.70140366200000004"/>
    <n v="124.787154"/>
    <n v="45.215428879999997"/>
  </r>
  <r>
    <x v="3"/>
    <n v="1"/>
    <x v="1"/>
    <x v="0"/>
    <x v="0"/>
    <n v="0.85"/>
    <n v="46.76"/>
    <n v="75.5"/>
    <n v="9.2326557000000004E-2"/>
    <n v="0.75297544599999999"/>
    <n v="105.13834749999999"/>
    <n v="75.068232640000005"/>
  </r>
  <r>
    <x v="3"/>
    <n v="2"/>
    <x v="1"/>
    <x v="0"/>
    <x v="1"/>
    <n v="1.08"/>
    <n v="44.73"/>
    <n v="63"/>
    <n v="0.104183975"/>
    <n v="0.732583922"/>
    <n v="111.0858545"/>
    <n v="59.937460649999998"/>
  </r>
  <r>
    <x v="3"/>
    <n v="3"/>
    <x v="1"/>
    <x v="0"/>
    <x v="2"/>
    <n v="1.62"/>
    <n v="45.21"/>
    <n v="46.4"/>
    <n v="0.127625404"/>
    <n v="0.73742459100000002"/>
    <n v="122.5307348"/>
    <n v="44.611907019999997"/>
  </r>
  <r>
    <x v="3"/>
    <n v="4"/>
    <x v="1"/>
    <x v="0"/>
    <x v="3"/>
    <n v="1.82"/>
    <n v="43.3"/>
    <n v="41.1"/>
    <n v="0.135319983"/>
    <n v="0.71819601700000002"/>
    <n v="121.8739494"/>
    <n v="37.828023620000003"/>
  </r>
  <r>
    <x v="4"/>
    <n v="1"/>
    <x v="1"/>
    <x v="0"/>
    <x v="0"/>
    <n v="0.89"/>
    <n v="47.01"/>
    <n v="74.7"/>
    <n v="9.4480311999999997E-2"/>
    <n v="0.75548031400000004"/>
    <n v="97.052050140000006"/>
    <n v="74.610262390000003"/>
  </r>
  <r>
    <x v="4"/>
    <n v="2"/>
    <x v="1"/>
    <x v="0"/>
    <x v="1"/>
    <n v="0.98"/>
    <n v="44.91"/>
    <n v="71.599999999999994"/>
    <n v="9.8911126000000002E-2"/>
    <n v="0.73436928999999995"/>
    <n v="101.35748169999999"/>
    <n v="68.279236850000004"/>
  </r>
  <r>
    <x v="4"/>
    <n v="3"/>
    <x v="1"/>
    <x v="0"/>
    <x v="2"/>
    <n v="1.8"/>
    <n v="47.55"/>
    <n v="48"/>
    <n v="0.13456986600000001"/>
    <n v="0.76088834900000002"/>
    <n v="125.3212958"/>
    <n v="48.428969240000001"/>
  </r>
  <r>
    <x v="4"/>
    <n v="4"/>
    <x v="1"/>
    <x v="0"/>
    <x v="3"/>
    <n v="1.93"/>
    <n v="46.42"/>
    <n v="43.3"/>
    <n v="0.13937524000000001"/>
    <n v="0.74956750400000005"/>
    <n v="121.4019811"/>
    <n v="42.714559680000001"/>
  </r>
  <r>
    <x v="5"/>
    <n v="1"/>
    <x v="1"/>
    <x v="0"/>
    <x v="0"/>
    <n v="1.06"/>
    <n v="47.19"/>
    <n v="60.4"/>
    <n v="0.103139064"/>
    <n v="0.75728335000000002"/>
    <n v="89.974515019999998"/>
    <n v="60.820703440000003"/>
  </r>
  <r>
    <x v="5"/>
    <n v="2"/>
    <x v="1"/>
    <x v="0"/>
    <x v="1"/>
    <n v="1.17"/>
    <n v="45.28"/>
    <n v="61.9"/>
    <n v="0.108433346"/>
    <n v="0.73811125200000005"/>
    <n v="101.7241106"/>
    <n v="59.830532519999998"/>
  </r>
  <r>
    <x v="5"/>
    <n v="3"/>
    <x v="1"/>
    <x v="0"/>
    <x v="2"/>
    <n v="1.74"/>
    <n v="45.45"/>
    <n v="50.2"/>
    <n v="0.132294623"/>
    <n v="0.73983513099999998"/>
    <n v="122.47612719999999"/>
    <n v="48.670672680000003"/>
  </r>
  <r>
    <x v="5"/>
    <n v="4"/>
    <x v="1"/>
    <x v="0"/>
    <x v="3"/>
    <n v="1.93"/>
    <n v="42.79"/>
    <n v="48.7"/>
    <n v="0.13937524000000001"/>
    <n v="0.71304592600000005"/>
    <n v="131.88584499999999"/>
    <n v="44.485085329999997"/>
  </r>
  <r>
    <x v="6"/>
    <n v="1"/>
    <x v="2"/>
    <x v="0"/>
    <x v="0"/>
    <n v="0.79"/>
    <n v="46.95"/>
    <n v="75"/>
    <n v="8.8999389999999998E-2"/>
    <n v="0.75487921700000005"/>
    <n v="115.78214509999999"/>
    <n v="74.276159849999999"/>
  </r>
  <r>
    <x v="6"/>
    <n v="2"/>
    <x v="2"/>
    <x v="0"/>
    <x v="1"/>
    <n v="1.1000000000000001"/>
    <n v="46.01"/>
    <n v="63.5"/>
    <n v="0.10525219700000001"/>
    <n v="0.74547839900000001"/>
    <n v="137.58006219999999"/>
    <n v="61.632913569999999"/>
  </r>
  <r>
    <x v="6"/>
    <n v="3"/>
    <x v="2"/>
    <x v="0"/>
    <x v="2"/>
    <n v="1.96"/>
    <n v="46.88"/>
    <n v="49"/>
    <n v="0.14046141500000001"/>
    <n v="0.75417787999999997"/>
    <n v="188.56424089999999"/>
    <n v="48.465479170000002"/>
  </r>
  <r>
    <x v="6"/>
    <n v="4"/>
    <x v="2"/>
    <x v="0"/>
    <x v="3"/>
    <n v="1.89"/>
    <n v="46.24"/>
    <n v="49.8"/>
    <n v="0.13791404900000001"/>
    <n v="0.74776263499999995"/>
    <n v="184.7869221"/>
    <n v="48.581273510000003"/>
  </r>
  <r>
    <x v="7"/>
    <n v="1"/>
    <x v="2"/>
    <x v="0"/>
    <x v="0"/>
    <n v="0.93"/>
    <n v="46.47"/>
    <n v="76.099999999999994"/>
    <n v="9.6586613000000002E-2"/>
    <n v="0.75006877299999997"/>
    <n v="97.283273809999997"/>
    <n v="76.852755619999996"/>
  </r>
  <r>
    <x v="7"/>
    <n v="2"/>
    <x v="2"/>
    <x v="0"/>
    <x v="1"/>
    <n v="1.01"/>
    <n v="43.71"/>
    <n v="62.8"/>
    <n v="0.100668994"/>
    <n v="0.72230137900000002"/>
    <n v="87.60180613"/>
    <n v="59.621693700000002"/>
  </r>
  <r>
    <x v="7"/>
    <n v="3"/>
    <x v="2"/>
    <x v="0"/>
    <x v="2"/>
    <n v="1.7"/>
    <n v="45.25"/>
    <n v="40.299999999999997"/>
    <n v="0.13075632500000001"/>
    <n v="0.73782642399999998"/>
    <n v="94.640812539999999"/>
    <n v="39.619747529999998"/>
  </r>
  <r>
    <x v="7"/>
    <n v="4"/>
    <x v="2"/>
    <x v="0"/>
    <x v="3"/>
    <n v="1.56"/>
    <n v="38.380000000000003"/>
    <n v="55"/>
    <n v="0.125227001"/>
    <n v="0.66812590400000005"/>
    <n v="118.56125539999999"/>
    <n v="45.876126599999999"/>
  </r>
  <r>
    <x v="8"/>
    <n v="1"/>
    <x v="2"/>
    <x v="0"/>
    <x v="0"/>
    <n v="0.94"/>
    <n v="47.65"/>
    <n v="68.599999999999994"/>
    <n v="9.7106136999999995E-2"/>
    <n v="0.76188950300000002"/>
    <n v="91.938884740000006"/>
    <n v="69.367713910000006"/>
  </r>
  <r>
    <x v="8"/>
    <n v="2"/>
    <x v="2"/>
    <x v="0"/>
    <x v="1"/>
    <n v="1.016"/>
    <n v="45.765999999999998"/>
    <n v="65.400000000000006"/>
    <n v="0.100962282"/>
    <n v="0.74300356400000001"/>
    <n v="95.09184415"/>
    <n v="63.486238620000002"/>
  </r>
  <r>
    <x v="8"/>
    <n v="3"/>
    <x v="2"/>
    <x v="0"/>
    <x v="2"/>
    <n v="1.87"/>
    <n v="46.02"/>
    <n v="36.700000000000003"/>
    <n v="0.13717776800000001"/>
    <n v="0.74555601299999996"/>
    <n v="98.125140680000001"/>
    <n v="35.786931889999998"/>
  </r>
  <r>
    <x v="8"/>
    <n v="4"/>
    <x v="2"/>
    <x v="0"/>
    <x v="3"/>
    <n v="1.83"/>
    <n v="46.94"/>
    <n v="43.5"/>
    <n v="0.13569352400000001"/>
    <n v="0.75477902900000005"/>
    <n v="114.0465494"/>
    <n v="43.352416650000002"/>
  </r>
  <r>
    <x v="0"/>
    <n v="1"/>
    <x v="0"/>
    <x v="1"/>
    <x v="4"/>
    <m/>
    <m/>
    <n v="95.7"/>
    <m/>
    <m/>
    <m/>
    <m/>
  </r>
  <r>
    <x v="0"/>
    <n v="2"/>
    <x v="0"/>
    <x v="1"/>
    <x v="5"/>
    <n v="1.08"/>
    <n v="47.9"/>
    <n v="72.3"/>
    <n v="0.104111025"/>
    <n v="0.76439198399999997"/>
    <n v="102.7533232"/>
    <n v="77.239935459999998"/>
  </r>
  <r>
    <x v="0"/>
    <n v="3"/>
    <x v="0"/>
    <x v="1"/>
    <x v="6"/>
    <n v="1.71"/>
    <n v="46.66"/>
    <n v="67.7"/>
    <n v="0.131142552"/>
    <n v="0.75197327400000002"/>
    <n v="152.5203156"/>
    <n v="70.535960930000002"/>
  </r>
  <r>
    <x v="0"/>
    <n v="4"/>
    <x v="0"/>
    <x v="1"/>
    <x v="7"/>
    <n v="1.8174873840000001"/>
    <n v="43.163691020000002"/>
    <n v="56.3"/>
    <n v="0.135225968"/>
    <n v="0.71682026399999998"/>
    <n v="134.8229024"/>
    <n v="54.268161679999999"/>
  </r>
  <r>
    <x v="1"/>
    <n v="1"/>
    <x v="0"/>
    <x v="1"/>
    <x v="4"/>
    <n v="0.71"/>
    <n v="47.58"/>
    <n v="95.4"/>
    <n v="8.4361527000000006E-2"/>
    <n v="0.76118870500000002"/>
    <n v="104.05847350000001"/>
    <n v="99.853175289999996"/>
  </r>
  <r>
    <x v="1"/>
    <n v="2"/>
    <x v="0"/>
    <x v="1"/>
    <x v="5"/>
    <n v="1.03"/>
    <n v="47.84"/>
    <n v="69.599999999999994"/>
    <n v="0.101663951"/>
    <n v="0.76379143900000002"/>
    <n v="110.12731309999999"/>
    <n v="73.243203300000005"/>
  </r>
  <r>
    <x v="1"/>
    <n v="3"/>
    <x v="0"/>
    <x v="1"/>
    <x v="6"/>
    <n v="1.75"/>
    <n v="44.5"/>
    <n v="38.299999999999997"/>
    <n v="0.13267647499999999"/>
    <n v="0.73028663800000004"/>
    <n v="103.0204469"/>
    <n v="37.511439619999997"/>
  </r>
  <r>
    <x v="1"/>
    <n v="4"/>
    <x v="0"/>
    <x v="1"/>
    <x v="7"/>
    <n v="1.693938036"/>
    <n v="37.083229619999997"/>
    <n v="23.2"/>
    <n v="0.13052165199999999"/>
    <n v="0.65474880199999996"/>
    <n v="60.346701850000002"/>
    <n v="18.916984589999998"/>
  </r>
  <r>
    <x v="2"/>
    <n v="1"/>
    <x v="0"/>
    <x v="1"/>
    <x v="4"/>
    <n v="0.8"/>
    <n v="46.06"/>
    <n v="92"/>
    <n v="8.9562406999999997E-2"/>
    <n v="0.745957274"/>
    <n v="104.4292473"/>
    <n v="92.184413649999996"/>
  </r>
  <r>
    <x v="2"/>
    <n v="2"/>
    <x v="0"/>
    <x v="1"/>
    <x v="5"/>
    <n v="1.24"/>
    <n v="47.16"/>
    <n v="62.2"/>
    <n v="0.111586715"/>
    <n v="0.75698286999999997"/>
    <n v="109.46789990000001"/>
    <n v="63.832271749999997"/>
  </r>
  <r>
    <x v="2"/>
    <n v="3"/>
    <x v="0"/>
    <x v="1"/>
    <x v="6"/>
    <n v="1.33"/>
    <n v="46.83"/>
    <n v="64.099999999999994"/>
    <n v="0.115582807"/>
    <n v="0.75367688799999999"/>
    <n v="120.9714647"/>
    <n v="65.306567689999994"/>
  </r>
  <r>
    <x v="2"/>
    <n v="4"/>
    <x v="0"/>
    <x v="1"/>
    <x v="7"/>
    <n v="1.7644402459999999"/>
    <n v="42.022441399999998"/>
    <n v="59.6"/>
    <n v="0.13322599299999999"/>
    <n v="0.70528017099999996"/>
    <n v="149.2440168"/>
    <n v="54.497007760000002"/>
  </r>
  <r>
    <x v="6"/>
    <n v="1"/>
    <x v="2"/>
    <x v="1"/>
    <x v="4"/>
    <n v="0.76"/>
    <n v="47.37"/>
    <n v="98.2"/>
    <n v="8.7288783999999994E-2"/>
    <n v="0.759086021"/>
    <n v="113.5498168"/>
    <n v="104.77373559999999"/>
  </r>
  <r>
    <x v="6"/>
    <n v="2"/>
    <x v="2"/>
    <x v="1"/>
    <x v="5"/>
    <n v="1.29"/>
    <n v="48.3"/>
    <n v="66.8"/>
    <n v="0.113823788"/>
    <n v="0.76839488600000005"/>
    <n v="131.16950209999999"/>
    <n v="72.705370009999996"/>
  </r>
  <r>
    <x v="6"/>
    <n v="3"/>
    <x v="2"/>
    <x v="1"/>
    <x v="6"/>
    <n v="1.31"/>
    <n v="47.02"/>
    <n v="83.9"/>
    <n v="0.11470661"/>
    <n v="0.75558049299999996"/>
    <n v="167.32360890000001"/>
    <n v="88.908800400000004"/>
  </r>
  <r>
    <x v="6"/>
    <n v="4"/>
    <x v="2"/>
    <x v="1"/>
    <x v="7"/>
    <m/>
    <m/>
    <m/>
    <m/>
    <m/>
    <m/>
    <m/>
  </r>
  <r>
    <x v="3"/>
    <n v="1"/>
    <x v="1"/>
    <x v="1"/>
    <x v="4"/>
    <n v="0.79"/>
    <n v="46.42"/>
    <n v="94.2"/>
    <n v="8.8999389999999998E-2"/>
    <n v="0.74956750400000005"/>
    <n v="115.01957040000001"/>
    <n v="95.880043310000005"/>
  </r>
  <r>
    <x v="3"/>
    <n v="2"/>
    <x v="1"/>
    <x v="1"/>
    <x v="5"/>
    <n v="1.4"/>
    <n v="46.67"/>
    <n v="0"/>
    <n v="0.118599433"/>
    <n v="0.75207349700000004"/>
    <m/>
    <m/>
  </r>
  <r>
    <x v="3"/>
    <n v="3"/>
    <x v="1"/>
    <x v="1"/>
    <x v="6"/>
    <n v="1.58"/>
    <n v="45.93"/>
    <n v="0"/>
    <n v="0.126031432"/>
    <n v="0.74465308299999999"/>
    <m/>
    <m/>
  </r>
  <r>
    <x v="3"/>
    <n v="4"/>
    <x v="1"/>
    <x v="1"/>
    <x v="7"/>
    <n v="1.7348037999999999"/>
    <n v="42.047619099999999"/>
    <n v="44.3"/>
    <n v="0.132095779"/>
    <n v="0.705535205"/>
    <n v="118.78540940000001"/>
    <n v="40.844405479999999"/>
  </r>
  <r>
    <x v="4"/>
    <n v="1"/>
    <x v="1"/>
    <x v="1"/>
    <x v="4"/>
    <n v="0.81"/>
    <n v="46.61"/>
    <n v="96.5"/>
    <n v="9.0121944999999995E-2"/>
    <n v="0.75147213700000004"/>
    <n v="94.741533810000007"/>
    <n v="99.01032755"/>
  </r>
  <r>
    <x v="4"/>
    <n v="2"/>
    <x v="1"/>
    <x v="1"/>
    <x v="5"/>
    <n v="1.44"/>
    <n v="47.57"/>
    <n v="59.7"/>
    <n v="0.120289882"/>
    <n v="0.76108858700000004"/>
    <n v="104.18416379999999"/>
    <n v="62.505519839999998"/>
  </r>
  <r>
    <x v="4"/>
    <n v="3"/>
    <x v="1"/>
    <x v="1"/>
    <x v="6"/>
    <n v="1.6"/>
    <n v="47.04"/>
    <n v="58.7"/>
    <n v="0.12683086800000001"/>
    <n v="0.75578084700000003"/>
    <n v="113.80460410000001"/>
    <n v="60.764952749999999"/>
  </r>
  <r>
    <x v="4"/>
    <n v="4"/>
    <x v="1"/>
    <x v="1"/>
    <x v="7"/>
    <m/>
    <m/>
    <m/>
    <m/>
    <m/>
    <m/>
    <m/>
  </r>
  <r>
    <x v="5"/>
    <n v="1"/>
    <x v="1"/>
    <x v="1"/>
    <x v="4"/>
    <n v="0.9"/>
    <n v="46.55"/>
    <n v="85.4"/>
    <n v="9.5011211999999998E-2"/>
    <n v="0.75087072899999996"/>
    <n v="88.568053890000002"/>
    <n v="87.770963039999998"/>
  </r>
  <r>
    <x v="5"/>
    <n v="2"/>
    <x v="1"/>
    <x v="1"/>
    <x v="5"/>
    <n v="1.25"/>
    <n v="47.42"/>
    <n v="65.2"/>
    <n v="0.11203764300000001"/>
    <n v="0.75958670100000003"/>
    <n v="93.891275010000001"/>
    <n v="68.245396130000003"/>
  </r>
  <r>
    <x v="5"/>
    <n v="3"/>
    <x v="1"/>
    <x v="1"/>
    <x v="6"/>
    <n v="1.83"/>
    <n v="45.32"/>
    <n v="53.9"/>
    <n v="0.13569352400000001"/>
    <n v="0.738529557"/>
    <n v="113.6219002"/>
    <n v="53.913489910000003"/>
  </r>
  <r>
    <x v="5"/>
    <n v="4"/>
    <x v="1"/>
    <x v="1"/>
    <x v="7"/>
    <n v="2.079646721"/>
    <n v="42.120658859999999"/>
    <n v="38.9"/>
    <n v="0.144714382"/>
    <n v="0.70627493200000002"/>
    <n v="93.265010129999993"/>
    <n v="36.192694549999999"/>
  </r>
  <r>
    <x v="8"/>
    <n v="1"/>
    <x v="2"/>
    <x v="1"/>
    <x v="4"/>
    <n v="0.91"/>
    <n v="47.12"/>
    <n v="93.8"/>
    <n v="9.5539197000000006E-2"/>
    <n v="0.75658221400000003"/>
    <n v="102.4688597"/>
    <n v="97.806792220000005"/>
  </r>
  <r>
    <x v="8"/>
    <n v="2"/>
    <x v="2"/>
    <x v="1"/>
    <x v="5"/>
    <n v="1.45"/>
    <n v="48.52"/>
    <n v="63.2"/>
    <n v="0.120708866"/>
    <n v="0.77059600100000003"/>
    <n v="109.9550587"/>
    <n v="67.823660840000002"/>
  </r>
  <r>
    <x v="8"/>
    <n v="3"/>
    <x v="2"/>
    <x v="1"/>
    <x v="6"/>
    <n v="1.73"/>
    <n v="47.76"/>
    <n v="57.3"/>
    <n v="0.131911691"/>
    <n v="0.76299066400000004"/>
    <n v="119.03815950000001"/>
    <n v="60.578378090000001"/>
  </r>
  <r>
    <x v="8"/>
    <n v="4"/>
    <x v="2"/>
    <x v="1"/>
    <x v="7"/>
    <n v="1.842451423"/>
    <n v="42.672196229999997"/>
    <n v="39.700000000000003"/>
    <n v="0.13615723900000001"/>
    <n v="0.71185523799999995"/>
    <n v="87.79270348"/>
    <n v="37.481813459999998"/>
  </r>
  <r>
    <x v="7"/>
    <n v="1"/>
    <x v="2"/>
    <x v="1"/>
    <x v="4"/>
    <n v="0.96"/>
    <n v="46.33"/>
    <n v="96"/>
    <n v="9.8137037999999996E-2"/>
    <n v="0.74866512900000004"/>
    <n v="108.7654533"/>
    <n v="98.775087400000004"/>
  </r>
  <r>
    <x v="7"/>
    <n v="2"/>
    <x v="2"/>
    <x v="1"/>
    <x v="5"/>
    <n v="1.18"/>
    <n v="46.6"/>
    <n v="68"/>
    <n v="0.10884258199999999"/>
    <n v="0.75137190600000003"/>
    <n v="94.669451539999997"/>
    <n v="70.352437960000003"/>
  </r>
  <r>
    <x v="7"/>
    <n v="3"/>
    <x v="2"/>
    <x v="1"/>
    <x v="6"/>
    <n v="1.36"/>
    <n v="43.41"/>
    <n v="71.7"/>
    <n v="0.116885005"/>
    <n v="0.71930586200000002"/>
    <n v="115.00982550000001"/>
    <n v="69.079820960000006"/>
  </r>
  <r>
    <x v="7"/>
    <n v="4"/>
    <x v="2"/>
    <x v="1"/>
    <x v="7"/>
    <n v="1.573869102"/>
    <n v="39.967315910000003"/>
    <n v="45.1"/>
    <n v="0.12578537300000001"/>
    <n v="0.68438560000000004"/>
    <n v="83.76356414"/>
    <n v="40.027355970000002"/>
  </r>
  <r>
    <x v="6"/>
    <n v="1"/>
    <x v="2"/>
    <x v="2"/>
    <x v="4"/>
    <n v="0.89"/>
    <n v="48.85"/>
    <n v="93.2"/>
    <n v="9.4480311999999997E-2"/>
    <n v="0.77389714899999995"/>
    <m/>
    <m/>
  </r>
  <r>
    <x v="6"/>
    <n v="2"/>
    <x v="2"/>
    <x v="2"/>
    <x v="8"/>
    <n v="1.29"/>
    <n v="48.93"/>
    <n v="76.5"/>
    <n v="0.113823788"/>
    <n v="0.77469734700000004"/>
    <m/>
    <m/>
  </r>
  <r>
    <x v="6"/>
    <n v="3"/>
    <x v="2"/>
    <x v="2"/>
    <x v="9"/>
    <n v="1.7104280160000001"/>
    <n v="46.740449300000002"/>
    <m/>
    <n v="0.131159058"/>
    <n v="0.75277952400000003"/>
    <m/>
    <m/>
  </r>
  <r>
    <x v="6"/>
    <n v="4"/>
    <x v="2"/>
    <x v="2"/>
    <x v="10"/>
    <e v="#N/A"/>
    <e v="#N/A"/>
    <n v="0"/>
    <m/>
    <m/>
    <m/>
    <m/>
  </r>
  <r>
    <x v="0"/>
    <n v="1"/>
    <x v="0"/>
    <x v="2"/>
    <x v="4"/>
    <n v="0.98"/>
    <n v="48.68"/>
    <n v="89.3"/>
    <n v="9.9157358000000001E-2"/>
    <n v="0.77219663000000005"/>
    <m/>
    <m/>
  </r>
  <r>
    <x v="0"/>
    <n v="2"/>
    <x v="0"/>
    <x v="2"/>
    <x v="8"/>
    <n v="1.24"/>
    <n v="48.68"/>
    <n v="75.3"/>
    <n v="0.111586715"/>
    <n v="0.77219663000000005"/>
    <m/>
    <m/>
  </r>
  <r>
    <x v="0"/>
    <n v="3"/>
    <x v="0"/>
    <x v="2"/>
    <x v="9"/>
    <n v="1.8419456809999999"/>
    <n v="45.69007139"/>
    <n v="63.1"/>
    <n v="0.136138434"/>
    <n v="0.74224532499999996"/>
    <m/>
    <m/>
  </r>
  <r>
    <x v="0"/>
    <n v="4"/>
    <x v="0"/>
    <x v="2"/>
    <x v="10"/>
    <e v="#N/A"/>
    <e v="#N/A"/>
    <n v="0"/>
    <m/>
    <m/>
    <m/>
    <m/>
  </r>
  <r>
    <x v="3"/>
    <n v="1"/>
    <x v="1"/>
    <x v="2"/>
    <x v="4"/>
    <n v="0.88"/>
    <n v="48.23"/>
    <n v="86.8"/>
    <n v="9.3946448000000002E-2"/>
    <n v="0.76769446399999997"/>
    <m/>
    <m/>
  </r>
  <r>
    <x v="3"/>
    <n v="2"/>
    <x v="1"/>
    <x v="2"/>
    <x v="8"/>
    <n v="1.22"/>
    <n v="48.03"/>
    <n v="72.7"/>
    <n v="0.110679441"/>
    <n v="0.76569306299999995"/>
    <m/>
    <m/>
  </r>
  <r>
    <x v="3"/>
    <n v="3"/>
    <x v="1"/>
    <x v="2"/>
    <x v="9"/>
    <n v="1.6210495890000001"/>
    <n v="44.518190349999998"/>
    <n v="32.700000000000003"/>
    <n v="0.12766696699999999"/>
    <n v="0.730469649"/>
    <m/>
    <m/>
  </r>
  <r>
    <x v="3"/>
    <n v="4"/>
    <x v="1"/>
    <x v="2"/>
    <x v="10"/>
    <e v="#N/A"/>
    <e v="#N/A"/>
    <n v="0"/>
    <m/>
    <m/>
    <m/>
    <m/>
  </r>
  <r>
    <x v="1"/>
    <n v="1"/>
    <x v="0"/>
    <x v="2"/>
    <x v="4"/>
    <n v="0.97"/>
    <n v="48.03"/>
    <n v="88.5"/>
    <n v="9.86485E-2"/>
    <n v="0.76569306299999995"/>
    <m/>
    <m/>
  </r>
  <r>
    <x v="1"/>
    <n v="2"/>
    <x v="0"/>
    <x v="2"/>
    <x v="8"/>
    <n v="1.2"/>
    <n v="48.02"/>
    <n v="71.3"/>
    <n v="0.109764792"/>
    <n v="0.76559298499999995"/>
    <m/>
    <m/>
  </r>
  <r>
    <x v="1"/>
    <n v="3"/>
    <x v="0"/>
    <x v="2"/>
    <x v="9"/>
    <n v="1.577876802"/>
    <n v="39.631459769999999"/>
    <n v="29.2"/>
    <n v="0.125946272"/>
    <n v="0.68095487700000001"/>
    <m/>
    <m/>
  </r>
  <r>
    <x v="1"/>
    <n v="4"/>
    <x v="0"/>
    <x v="2"/>
    <x v="10"/>
    <e v="#N/A"/>
    <e v="#N/A"/>
    <n v="0"/>
    <m/>
    <m/>
    <m/>
    <m/>
  </r>
  <r>
    <x v="7"/>
    <n v="1"/>
    <x v="2"/>
    <x v="2"/>
    <x v="4"/>
    <n v="0.86"/>
    <n v="48.33"/>
    <n v="88.5"/>
    <n v="9.2869623999999998E-2"/>
    <n v="0.76869505699999996"/>
    <m/>
    <m/>
  </r>
  <r>
    <x v="7"/>
    <n v="2"/>
    <x v="2"/>
    <x v="2"/>
    <x v="8"/>
    <n v="1.1399999999999999"/>
    <n v="48.2"/>
    <n v="81.7"/>
    <n v="0.10697469499999999"/>
    <n v="0.76739427299999996"/>
    <m/>
    <m/>
  </r>
  <r>
    <x v="7"/>
    <n v="3"/>
    <x v="2"/>
    <x v="2"/>
    <x v="9"/>
    <n v="1.334247178"/>
    <n v="41.77628138"/>
    <n v="59.3"/>
    <n v="0.115768036"/>
    <n v="0.702785612"/>
    <m/>
    <m/>
  </r>
  <r>
    <x v="7"/>
    <n v="4"/>
    <x v="2"/>
    <x v="2"/>
    <x v="10"/>
    <e v="#N/A"/>
    <e v="#N/A"/>
    <n v="0"/>
    <m/>
    <m/>
    <m/>
    <m/>
  </r>
  <r>
    <x v="4"/>
    <n v="1"/>
    <x v="1"/>
    <x v="2"/>
    <x v="4"/>
    <n v="0.87"/>
    <n v="48.88"/>
    <m/>
    <n v="9.3409569999999997E-2"/>
    <n v="0.77419722700000004"/>
    <m/>
    <m/>
  </r>
  <r>
    <x v="4"/>
    <n v="2"/>
    <x v="1"/>
    <x v="2"/>
    <x v="8"/>
    <n v="1.21"/>
    <n v="48.95"/>
    <n v="76.099999999999994"/>
    <n v="0.11022305"/>
    <n v="0.77489739099999999"/>
    <m/>
    <m/>
  </r>
  <r>
    <x v="4"/>
    <n v="3"/>
    <x v="1"/>
    <x v="2"/>
    <x v="9"/>
    <n v="1.701768213"/>
    <n v="44.4801346"/>
    <n v="55.2"/>
    <n v="0.13082469899999999"/>
    <n v="0.73008676699999997"/>
    <m/>
    <m/>
  </r>
  <r>
    <x v="4"/>
    <n v="4"/>
    <x v="1"/>
    <x v="2"/>
    <x v="10"/>
    <e v="#N/A"/>
    <e v="#N/A"/>
    <n v="0"/>
    <m/>
    <m/>
    <m/>
    <m/>
  </r>
  <r>
    <x v="2"/>
    <n v="1"/>
    <x v="0"/>
    <x v="2"/>
    <x v="4"/>
    <n v="1.03"/>
    <n v="48.32"/>
    <n v="86.5"/>
    <n v="0.101663951"/>
    <n v="0.768595001"/>
    <m/>
    <m/>
  </r>
  <r>
    <x v="2"/>
    <n v="2"/>
    <x v="0"/>
    <x v="2"/>
    <x v="8"/>
    <n v="1.31"/>
    <n v="48.45"/>
    <n v="71.5"/>
    <n v="0.11470661"/>
    <n v="0.76989567999999997"/>
    <m/>
    <m/>
  </r>
  <r>
    <x v="2"/>
    <n v="3"/>
    <x v="0"/>
    <x v="2"/>
    <x v="9"/>
    <n v="1.598700373"/>
    <n v="44.732390080000002"/>
    <n v="66.5"/>
    <n v="0.12677906899999999"/>
    <n v="0.73262413199999998"/>
    <m/>
    <m/>
  </r>
  <r>
    <x v="2"/>
    <n v="4"/>
    <x v="0"/>
    <x v="2"/>
    <x v="10"/>
    <e v="#N/A"/>
    <e v="#N/A"/>
    <n v="0"/>
    <m/>
    <m/>
    <m/>
    <m/>
  </r>
  <r>
    <x v="5"/>
    <n v="1"/>
    <x v="1"/>
    <x v="2"/>
    <x v="4"/>
    <n v="1.02"/>
    <n v="48.46"/>
    <n v="87.2"/>
    <n v="0.101167534"/>
    <n v="0.76999572800000005"/>
    <m/>
    <m/>
  </r>
  <r>
    <x v="5"/>
    <n v="2"/>
    <x v="1"/>
    <x v="2"/>
    <x v="8"/>
    <n v="1.43"/>
    <n v="48.1"/>
    <n v="70.5"/>
    <n v="0.119869462"/>
    <n v="0.76639358800000001"/>
    <m/>
    <m/>
  </r>
  <r>
    <x v="5"/>
    <n v="3"/>
    <x v="1"/>
    <x v="2"/>
    <x v="9"/>
    <n v="1.8045778669999999"/>
    <n v="43.117864369999999"/>
    <n v="54.3"/>
    <n v="0.13474192300000001"/>
    <n v="0.71635762400000003"/>
    <m/>
    <m/>
  </r>
  <r>
    <x v="5"/>
    <n v="4"/>
    <x v="1"/>
    <x v="2"/>
    <x v="10"/>
    <e v="#N/A"/>
    <e v="#N/A"/>
    <n v="0"/>
    <m/>
    <m/>
    <m/>
    <m/>
  </r>
  <r>
    <x v="8"/>
    <n v="1"/>
    <x v="2"/>
    <x v="2"/>
    <x v="4"/>
    <n v="0.88"/>
    <n v="48.9"/>
    <n v="91.5"/>
    <n v="9.3946448000000002E-2"/>
    <n v="0.77439727599999997"/>
    <m/>
    <m/>
  </r>
  <r>
    <x v="8"/>
    <n v="2"/>
    <x v="2"/>
    <x v="2"/>
    <x v="8"/>
    <n v="1.26"/>
    <n v="48.79"/>
    <n v="71.7"/>
    <n v="0.112486793"/>
    <n v="0.77329698199999997"/>
    <m/>
    <m/>
  </r>
  <r>
    <x v="8"/>
    <n v="3"/>
    <x v="2"/>
    <x v="2"/>
    <x v="9"/>
    <n v="1.9057662280000001"/>
    <n v="46.408070619999997"/>
    <n v="50.9"/>
    <n v="0.13849177900000001"/>
    <n v="0.749447902"/>
    <m/>
    <m/>
  </r>
  <r>
    <x v="8"/>
    <n v="4"/>
    <x v="2"/>
    <x v="2"/>
    <x v="10"/>
    <e v="#N/A"/>
    <e v="#N/A"/>
    <n v="0"/>
    <m/>
    <m/>
    <m/>
    <m/>
  </r>
  <r>
    <x v="0"/>
    <n v="1"/>
    <x v="0"/>
    <x v="3"/>
    <x v="11"/>
    <e v="#N/A"/>
    <e v="#N/A"/>
    <n v="0"/>
    <m/>
    <m/>
    <m/>
    <m/>
  </r>
  <r>
    <x v="0"/>
    <n v="2"/>
    <x v="0"/>
    <x v="3"/>
    <x v="12"/>
    <n v="1.1629677439999999"/>
    <n v="46.81690021"/>
    <n v="72.099999999999994"/>
    <n v="0.10805111000000001"/>
    <n v="0.753545625"/>
    <m/>
    <m/>
  </r>
  <r>
    <x v="0"/>
    <n v="3"/>
    <x v="0"/>
    <x v="3"/>
    <x v="11"/>
    <e v="#N/A"/>
    <e v="#N/A"/>
    <n v="0"/>
    <m/>
    <m/>
    <m/>
    <m/>
  </r>
  <r>
    <x v="0"/>
    <n v="4"/>
    <x v="0"/>
    <x v="3"/>
    <x v="11"/>
    <e v="#N/A"/>
    <e v="#N/A"/>
    <n v="0"/>
    <m/>
    <m/>
    <m/>
    <m/>
  </r>
  <r>
    <x v="1"/>
    <n v="1"/>
    <x v="0"/>
    <x v="3"/>
    <x v="11"/>
    <e v="#N/A"/>
    <e v="#N/A"/>
    <n v="0"/>
    <m/>
    <m/>
    <m/>
    <m/>
  </r>
  <r>
    <x v="1"/>
    <n v="2"/>
    <x v="0"/>
    <x v="3"/>
    <x v="12"/>
    <n v="1.0485303239999999"/>
    <n v="44.739927129999998"/>
    <n v="70.3"/>
    <n v="0.102577565"/>
    <n v="0.73269992299999998"/>
    <m/>
    <m/>
  </r>
  <r>
    <x v="1"/>
    <n v="3"/>
    <x v="0"/>
    <x v="3"/>
    <x v="11"/>
    <e v="#N/A"/>
    <e v="#N/A"/>
    <n v="0"/>
    <m/>
    <m/>
    <m/>
    <m/>
  </r>
  <r>
    <x v="1"/>
    <n v="4"/>
    <x v="0"/>
    <x v="3"/>
    <x v="11"/>
    <e v="#N/A"/>
    <e v="#N/A"/>
    <n v="0"/>
    <m/>
    <m/>
    <m/>
    <m/>
  </r>
  <r>
    <x v="2"/>
    <n v="1"/>
    <x v="0"/>
    <x v="3"/>
    <x v="11"/>
    <e v="#N/A"/>
    <e v="#N/A"/>
    <n v="0"/>
    <m/>
    <m/>
    <m/>
    <m/>
  </r>
  <r>
    <x v="2"/>
    <n v="2"/>
    <x v="0"/>
    <x v="3"/>
    <x v="12"/>
    <n v="1.1557978929999999"/>
    <n v="46.000068650000003"/>
    <n v="75.900000000000006"/>
    <n v="0.107716222"/>
    <n v="0.74535606200000004"/>
    <m/>
    <m/>
  </r>
  <r>
    <x v="2"/>
    <n v="3"/>
    <x v="0"/>
    <x v="3"/>
    <x v="11"/>
    <e v="#N/A"/>
    <e v="#N/A"/>
    <n v="0"/>
    <m/>
    <m/>
    <m/>
    <m/>
  </r>
  <r>
    <x v="2"/>
    <n v="4"/>
    <x v="0"/>
    <x v="3"/>
    <x v="11"/>
    <e v="#N/A"/>
    <e v="#N/A"/>
    <n v="0"/>
    <m/>
    <m/>
    <m/>
    <m/>
  </r>
  <r>
    <x v="6"/>
    <n v="1"/>
    <x v="2"/>
    <x v="3"/>
    <x v="11"/>
    <e v="#N/A"/>
    <e v="#N/A"/>
    <n v="0"/>
    <m/>
    <m/>
    <m/>
    <m/>
  </r>
  <r>
    <x v="6"/>
    <n v="2"/>
    <x v="2"/>
    <x v="3"/>
    <x v="12"/>
    <n v="1.249436972"/>
    <n v="46.799162019999997"/>
    <n v="75.099999999999994"/>
    <n v="0.11201230199999999"/>
    <n v="0.75336788099999996"/>
    <m/>
    <m/>
  </r>
  <r>
    <x v="6"/>
    <n v="3"/>
    <x v="2"/>
    <x v="3"/>
    <x v="11"/>
    <e v="#N/A"/>
    <e v="#N/A"/>
    <n v="0"/>
    <m/>
    <m/>
    <m/>
    <m/>
  </r>
  <r>
    <x v="6"/>
    <n v="4"/>
    <x v="2"/>
    <x v="3"/>
    <x v="11"/>
    <e v="#N/A"/>
    <e v="#N/A"/>
    <n v="0"/>
    <m/>
    <m/>
    <m/>
    <m/>
  </r>
  <r>
    <x v="7"/>
    <n v="1"/>
    <x v="2"/>
    <x v="3"/>
    <x v="11"/>
    <e v="#N/A"/>
    <e v="#N/A"/>
    <n v="0"/>
    <m/>
    <m/>
    <m/>
    <m/>
  </r>
  <r>
    <x v="7"/>
    <n v="2"/>
    <x v="2"/>
    <x v="3"/>
    <x v="12"/>
    <n v="1.0873078359999999"/>
    <n v="45.175877610000001"/>
    <n v="81"/>
    <n v="0.104463948"/>
    <n v="0.73708177900000005"/>
    <m/>
    <m/>
  </r>
  <r>
    <x v="7"/>
    <n v="3"/>
    <x v="2"/>
    <x v="3"/>
    <x v="11"/>
    <e v="#N/A"/>
    <e v="#N/A"/>
    <n v="0"/>
    <m/>
    <m/>
    <m/>
    <m/>
  </r>
  <r>
    <x v="7"/>
    <n v="4"/>
    <x v="2"/>
    <x v="3"/>
    <x v="11"/>
    <e v="#N/A"/>
    <e v="#N/A"/>
    <n v="0"/>
    <m/>
    <m/>
    <m/>
    <m/>
  </r>
  <r>
    <x v="8"/>
    <n v="1"/>
    <x v="2"/>
    <x v="3"/>
    <x v="11"/>
    <e v="#N/A"/>
    <e v="#N/A"/>
    <n v="0"/>
    <m/>
    <m/>
    <m/>
    <m/>
  </r>
  <r>
    <x v="8"/>
    <n v="2"/>
    <x v="2"/>
    <x v="3"/>
    <x v="12"/>
    <n v="1.1440290959999999"/>
    <n v="46.816038159999998"/>
    <n v="72.099999999999994"/>
    <n v="0.10716429399999999"/>
    <n v="0.75353698700000005"/>
    <m/>
    <m/>
  </r>
  <r>
    <x v="8"/>
    <n v="3"/>
    <x v="2"/>
    <x v="3"/>
    <x v="11"/>
    <e v="#N/A"/>
    <e v="#N/A"/>
    <n v="0"/>
    <m/>
    <m/>
    <m/>
    <m/>
  </r>
  <r>
    <x v="8"/>
    <n v="4"/>
    <x v="2"/>
    <x v="3"/>
    <x v="11"/>
    <e v="#N/A"/>
    <e v="#N/A"/>
    <n v="0"/>
    <m/>
    <m/>
    <m/>
    <m/>
  </r>
  <r>
    <x v="3"/>
    <n v="1"/>
    <x v="1"/>
    <x v="3"/>
    <x v="11"/>
    <e v="#N/A"/>
    <e v="#N/A"/>
    <n v="0"/>
    <m/>
    <m/>
    <m/>
    <m/>
  </r>
  <r>
    <x v="3"/>
    <n v="2"/>
    <x v="1"/>
    <x v="3"/>
    <x v="12"/>
    <n v="1.072993547"/>
    <n v="46.624765699999998"/>
    <n v="81.3"/>
    <n v="0.10377154600000001"/>
    <n v="0.75162013299999997"/>
    <m/>
    <m/>
  </r>
  <r>
    <x v="3"/>
    <n v="3"/>
    <x v="1"/>
    <x v="3"/>
    <x v="11"/>
    <e v="#N/A"/>
    <e v="#N/A"/>
    <n v="0"/>
    <m/>
    <m/>
    <m/>
    <m/>
  </r>
  <r>
    <x v="3"/>
    <n v="4"/>
    <x v="1"/>
    <x v="3"/>
    <x v="11"/>
    <e v="#N/A"/>
    <e v="#N/A"/>
    <n v="0"/>
    <m/>
    <m/>
    <m/>
    <m/>
  </r>
  <r>
    <x v="4"/>
    <n v="1"/>
    <x v="1"/>
    <x v="3"/>
    <x v="11"/>
    <e v="#N/A"/>
    <e v="#N/A"/>
    <n v="0"/>
    <m/>
    <m/>
    <m/>
    <m/>
  </r>
  <r>
    <x v="4"/>
    <n v="2"/>
    <x v="1"/>
    <x v="3"/>
    <x v="12"/>
    <e v="#N/A"/>
    <e v="#N/A"/>
    <n v="76.8"/>
    <m/>
    <m/>
    <m/>
    <m/>
  </r>
  <r>
    <x v="4"/>
    <n v="3"/>
    <x v="1"/>
    <x v="3"/>
    <x v="11"/>
    <e v="#N/A"/>
    <e v="#N/A"/>
    <n v="0"/>
    <m/>
    <m/>
    <m/>
    <m/>
  </r>
  <r>
    <x v="4"/>
    <n v="4"/>
    <x v="1"/>
    <x v="3"/>
    <x v="11"/>
    <e v="#N/A"/>
    <e v="#N/A"/>
    <n v="0"/>
    <m/>
    <m/>
    <m/>
    <m/>
  </r>
  <r>
    <x v="5"/>
    <n v="1"/>
    <x v="1"/>
    <x v="3"/>
    <x v="11"/>
    <e v="#N/A"/>
    <e v="#N/A"/>
    <n v="0"/>
    <m/>
    <m/>
    <m/>
    <m/>
  </r>
  <r>
    <x v="5"/>
    <n v="2"/>
    <x v="1"/>
    <x v="3"/>
    <x v="12"/>
    <n v="1.061504666"/>
    <n v="46.892816330000002"/>
    <n v="75.3"/>
    <n v="0.103212502"/>
    <n v="0.75430629299999996"/>
    <m/>
    <m/>
  </r>
  <r>
    <x v="5"/>
    <n v="3"/>
    <x v="1"/>
    <x v="3"/>
    <x v="11"/>
    <e v="#N/A"/>
    <e v="#N/A"/>
    <n v="0"/>
    <m/>
    <m/>
    <m/>
    <m/>
  </r>
  <r>
    <x v="5"/>
    <n v="4"/>
    <x v="1"/>
    <x v="3"/>
    <x v="11"/>
    <e v="#N/A"/>
    <e v="#N/A"/>
    <n v="0"/>
    <m/>
    <m/>
    <m/>
    <m/>
  </r>
  <r>
    <x v="9"/>
    <m/>
    <x v="3"/>
    <x v="4"/>
    <x v="13"/>
    <m/>
    <m/>
    <m/>
    <m/>
    <m/>
    <m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2">
  <r>
    <x v="0"/>
    <x v="0"/>
    <x v="0"/>
    <n v="3"/>
    <n v="105.13834749999999"/>
    <n v="75.068232640000005"/>
  </r>
  <r>
    <x v="0"/>
    <x v="0"/>
    <x v="0"/>
    <n v="6"/>
    <n v="97.052050140000006"/>
    <n v="74.610262390000003"/>
  </r>
  <r>
    <x v="0"/>
    <x v="0"/>
    <x v="0"/>
    <n v="8"/>
    <n v="89.974515019999998"/>
    <n v="60.820703440000003"/>
  </r>
  <r>
    <x v="0"/>
    <x v="0"/>
    <x v="1"/>
    <n v="1"/>
    <n v="115.78214509999999"/>
    <n v="74.276159849999999"/>
  </r>
  <r>
    <x v="0"/>
    <x v="0"/>
    <x v="1"/>
    <n v="5"/>
    <n v="97.283273809999997"/>
    <n v="76.852755619999996"/>
  </r>
  <r>
    <x v="0"/>
    <x v="0"/>
    <x v="1"/>
    <n v="9"/>
    <n v="91.938884740000006"/>
    <n v="69.367713910000006"/>
  </r>
  <r>
    <x v="0"/>
    <x v="0"/>
    <x v="2"/>
    <n v="2"/>
    <n v="98.295958929999998"/>
    <n v="72.295620459999995"/>
  </r>
  <r>
    <x v="0"/>
    <x v="0"/>
    <x v="2"/>
    <n v="4"/>
    <n v="110.53975610000001"/>
    <n v="70.989448879999998"/>
  </r>
  <r>
    <x v="0"/>
    <x v="0"/>
    <x v="2"/>
    <n v="7"/>
    <n v="83.415514810000005"/>
    <n v="63.732729169999999"/>
  </r>
  <r>
    <x v="0"/>
    <x v="1"/>
    <x v="0"/>
    <n v="3"/>
    <n v="111.0858545"/>
    <n v="59.937460649999998"/>
  </r>
  <r>
    <x v="0"/>
    <x v="1"/>
    <x v="0"/>
    <n v="6"/>
    <n v="101.35748169999999"/>
    <n v="68.279236850000004"/>
  </r>
  <r>
    <x v="0"/>
    <x v="1"/>
    <x v="0"/>
    <n v="8"/>
    <n v="101.7241106"/>
    <n v="59.830532519999998"/>
  </r>
  <r>
    <x v="0"/>
    <x v="1"/>
    <x v="1"/>
    <n v="1"/>
    <n v="137.58006219999999"/>
    <n v="61.632913569999999"/>
  </r>
  <r>
    <x v="0"/>
    <x v="1"/>
    <x v="1"/>
    <n v="5"/>
    <n v="87.60180613"/>
    <n v="59.621693700000002"/>
  </r>
  <r>
    <x v="0"/>
    <x v="1"/>
    <x v="1"/>
    <n v="9"/>
    <n v="95.09184415"/>
    <n v="63.486238620000002"/>
  </r>
  <r>
    <x v="0"/>
    <x v="1"/>
    <x v="2"/>
    <n v="2"/>
    <n v="102.0020719"/>
    <n v="66.953623210000003"/>
  </r>
  <r>
    <x v="0"/>
    <x v="1"/>
    <x v="2"/>
    <n v="4"/>
    <n v="99.755870239999993"/>
    <n v="55.531287229999997"/>
  </r>
  <r>
    <x v="0"/>
    <x v="1"/>
    <x v="2"/>
    <n v="7"/>
    <n v="93.646546020000002"/>
    <n v="59.545544210000003"/>
  </r>
  <r>
    <x v="0"/>
    <x v="2"/>
    <x v="0"/>
    <n v="3"/>
    <n v="122.5307348"/>
    <n v="44.611907019999997"/>
  </r>
  <r>
    <x v="0"/>
    <x v="2"/>
    <x v="0"/>
    <n v="6"/>
    <n v="125.3212958"/>
    <n v="48.428969240000001"/>
  </r>
  <r>
    <x v="0"/>
    <x v="2"/>
    <x v="0"/>
    <n v="8"/>
    <n v="122.47612719999999"/>
    <n v="48.670672680000003"/>
  </r>
  <r>
    <x v="0"/>
    <x v="2"/>
    <x v="1"/>
    <n v="1"/>
    <n v="188.56424089999999"/>
    <n v="48.465479170000002"/>
  </r>
  <r>
    <x v="0"/>
    <x v="2"/>
    <x v="1"/>
    <n v="5"/>
    <n v="94.640812539999999"/>
    <n v="39.619747529999998"/>
  </r>
  <r>
    <x v="0"/>
    <x v="2"/>
    <x v="1"/>
    <n v="9"/>
    <n v="98.125140680000001"/>
    <n v="35.786931889999998"/>
  </r>
  <r>
    <x v="0"/>
    <x v="2"/>
    <x v="2"/>
    <n v="2"/>
    <n v="124.280022"/>
    <n v="52.361691860000001"/>
  </r>
  <r>
    <x v="0"/>
    <x v="2"/>
    <x v="2"/>
    <n v="4"/>
    <n v="115.31481960000001"/>
    <n v="42.658716750000004"/>
  </r>
  <r>
    <x v="0"/>
    <x v="2"/>
    <x v="2"/>
    <n v="7"/>
    <n v="106.8400302"/>
    <n v="44.774065899999997"/>
  </r>
  <r>
    <x v="0"/>
    <x v="3"/>
    <x v="0"/>
    <n v="3"/>
    <n v="121.8739494"/>
    <n v="37.828023620000003"/>
  </r>
  <r>
    <x v="0"/>
    <x v="3"/>
    <x v="0"/>
    <n v="6"/>
    <n v="121.4019811"/>
    <n v="42.714559680000001"/>
  </r>
  <r>
    <x v="0"/>
    <x v="3"/>
    <x v="0"/>
    <n v="8"/>
    <n v="131.88584499999999"/>
    <n v="44.485085329999997"/>
  </r>
  <r>
    <x v="0"/>
    <x v="3"/>
    <x v="1"/>
    <n v="1"/>
    <n v="184.7869221"/>
    <n v="48.581273510000003"/>
  </r>
  <r>
    <x v="0"/>
    <x v="3"/>
    <x v="1"/>
    <n v="5"/>
    <n v="118.56125539999999"/>
    <n v="45.876126599999999"/>
  </r>
  <r>
    <x v="0"/>
    <x v="3"/>
    <x v="1"/>
    <n v="9"/>
    <n v="114.0465494"/>
    <n v="43.352416650000002"/>
  </r>
  <r>
    <x v="0"/>
    <x v="3"/>
    <x v="2"/>
    <n v="2"/>
    <n v="152.45432940000001"/>
    <n v="46.130271860000001"/>
  </r>
  <r>
    <x v="0"/>
    <x v="3"/>
    <x v="2"/>
    <n v="4"/>
    <n v="109.83925499999999"/>
    <n v="35.384811990000003"/>
  </r>
  <r>
    <x v="0"/>
    <x v="3"/>
    <x v="2"/>
    <n v="7"/>
    <n v="124.787154"/>
    <n v="45.215428879999997"/>
  </r>
  <r>
    <x v="1"/>
    <x v="4"/>
    <x v="0"/>
    <n v="3"/>
    <n v="115.01957040000001"/>
    <n v="95.880043310000005"/>
  </r>
  <r>
    <x v="1"/>
    <x v="4"/>
    <x v="0"/>
    <n v="6"/>
    <n v="94.741533810000007"/>
    <n v="99.01032755"/>
  </r>
  <r>
    <x v="1"/>
    <x v="4"/>
    <x v="0"/>
    <n v="8"/>
    <n v="88.568053890000002"/>
    <n v="87.770963039999998"/>
  </r>
  <r>
    <x v="1"/>
    <x v="4"/>
    <x v="1"/>
    <n v="1"/>
    <n v="113.5498168"/>
    <n v="104.77373559999999"/>
  </r>
  <r>
    <x v="1"/>
    <x v="4"/>
    <x v="1"/>
    <n v="5"/>
    <n v="108.7654533"/>
    <n v="98.775087400000004"/>
  </r>
  <r>
    <x v="1"/>
    <x v="4"/>
    <x v="1"/>
    <n v="9"/>
    <n v="102.4688597"/>
    <n v="97.806792220000005"/>
  </r>
  <r>
    <x v="1"/>
    <x v="4"/>
    <x v="2"/>
    <n v="2"/>
    <m/>
    <m/>
  </r>
  <r>
    <x v="1"/>
    <x v="4"/>
    <x v="2"/>
    <n v="4"/>
    <n v="104.05847350000001"/>
    <n v="99.853175289999996"/>
  </r>
  <r>
    <x v="1"/>
    <x v="4"/>
    <x v="2"/>
    <n v="7"/>
    <n v="104.4292473"/>
    <n v="92.184413649999996"/>
  </r>
  <r>
    <x v="1"/>
    <x v="5"/>
    <x v="0"/>
    <n v="3"/>
    <m/>
    <m/>
  </r>
  <r>
    <x v="1"/>
    <x v="5"/>
    <x v="0"/>
    <n v="6"/>
    <n v="104.18416379999999"/>
    <n v="62.505519839999998"/>
  </r>
  <r>
    <x v="1"/>
    <x v="5"/>
    <x v="0"/>
    <n v="8"/>
    <n v="93.891275010000001"/>
    <n v="68.245396130000003"/>
  </r>
  <r>
    <x v="1"/>
    <x v="5"/>
    <x v="1"/>
    <n v="1"/>
    <n v="131.16950209999999"/>
    <n v="72.705370009999996"/>
  </r>
  <r>
    <x v="1"/>
    <x v="5"/>
    <x v="1"/>
    <n v="5"/>
    <n v="94.669451539999997"/>
    <n v="70.352437960000003"/>
  </r>
  <r>
    <x v="1"/>
    <x v="5"/>
    <x v="1"/>
    <n v="9"/>
    <n v="109.9550587"/>
    <n v="67.823660840000002"/>
  </r>
  <r>
    <x v="1"/>
    <x v="5"/>
    <x v="2"/>
    <n v="2"/>
    <n v="102.7533232"/>
    <n v="77.239935459999998"/>
  </r>
  <r>
    <x v="1"/>
    <x v="5"/>
    <x v="2"/>
    <n v="4"/>
    <n v="110.12731309999999"/>
    <n v="73.243203300000005"/>
  </r>
  <r>
    <x v="1"/>
    <x v="5"/>
    <x v="2"/>
    <n v="7"/>
    <n v="109.46789990000001"/>
    <n v="63.832271749999997"/>
  </r>
  <r>
    <x v="1"/>
    <x v="6"/>
    <x v="0"/>
    <n v="3"/>
    <m/>
    <m/>
  </r>
  <r>
    <x v="1"/>
    <x v="6"/>
    <x v="0"/>
    <n v="6"/>
    <n v="113.80460410000001"/>
    <n v="60.764952749999999"/>
  </r>
  <r>
    <x v="1"/>
    <x v="6"/>
    <x v="0"/>
    <n v="8"/>
    <n v="113.6219002"/>
    <n v="53.913489910000003"/>
  </r>
  <r>
    <x v="1"/>
    <x v="6"/>
    <x v="1"/>
    <n v="1"/>
    <n v="167.32360890000001"/>
    <n v="88.908800400000004"/>
  </r>
  <r>
    <x v="1"/>
    <x v="6"/>
    <x v="1"/>
    <n v="5"/>
    <n v="115.00982550000001"/>
    <n v="69.079820960000006"/>
  </r>
  <r>
    <x v="1"/>
    <x v="6"/>
    <x v="1"/>
    <n v="9"/>
    <n v="119.03815950000001"/>
    <n v="60.578378090000001"/>
  </r>
  <r>
    <x v="1"/>
    <x v="6"/>
    <x v="2"/>
    <n v="2"/>
    <n v="152.5203156"/>
    <n v="70.535960930000002"/>
  </r>
  <r>
    <x v="1"/>
    <x v="6"/>
    <x v="2"/>
    <n v="4"/>
    <n v="103.0204469"/>
    <n v="37.511439619999997"/>
  </r>
  <r>
    <x v="1"/>
    <x v="6"/>
    <x v="2"/>
    <n v="7"/>
    <n v="120.9714647"/>
    <n v="65.306567689999994"/>
  </r>
  <r>
    <x v="1"/>
    <x v="7"/>
    <x v="0"/>
    <n v="3"/>
    <n v="118.78540940000001"/>
    <n v="40.844405479999999"/>
  </r>
  <r>
    <x v="1"/>
    <x v="7"/>
    <x v="0"/>
    <n v="6"/>
    <m/>
    <m/>
  </r>
  <r>
    <x v="1"/>
    <x v="7"/>
    <x v="0"/>
    <n v="8"/>
    <n v="93.265010129999993"/>
    <n v="36.192694549999999"/>
  </r>
  <r>
    <x v="1"/>
    <x v="7"/>
    <x v="1"/>
    <n v="1"/>
    <m/>
    <m/>
  </r>
  <r>
    <x v="1"/>
    <x v="7"/>
    <x v="1"/>
    <n v="5"/>
    <n v="83.76356414"/>
    <n v="40.027355970000002"/>
  </r>
  <r>
    <x v="1"/>
    <x v="7"/>
    <x v="1"/>
    <n v="9"/>
    <n v="87.79270348"/>
    <n v="37.481813459999998"/>
  </r>
  <r>
    <x v="1"/>
    <x v="7"/>
    <x v="2"/>
    <n v="2"/>
    <n v="134.8229024"/>
    <n v="54.268161679999999"/>
  </r>
  <r>
    <x v="1"/>
    <x v="7"/>
    <x v="2"/>
    <n v="4"/>
    <n v="60.346701850000002"/>
    <n v="18.916984589999998"/>
  </r>
  <r>
    <x v="1"/>
    <x v="7"/>
    <x v="2"/>
    <n v="7"/>
    <n v="149.2440168"/>
    <n v="54.497007760000002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9">
  <r>
    <m/>
    <m/>
    <m/>
    <x v="0"/>
    <m/>
    <x v="0"/>
    <m/>
    <m/>
    <m/>
    <x v="0"/>
    <m/>
    <m/>
    <m/>
    <n v="100"/>
    <m/>
    <m/>
    <m/>
    <m/>
    <m/>
    <m/>
    <m/>
    <m/>
    <m/>
    <m/>
  </r>
  <r>
    <d v="2016-01-13T00:00:00"/>
    <n v="2"/>
    <n v="1"/>
    <x v="1"/>
    <s v="2.1 A"/>
    <x v="1"/>
    <s v="1 A"/>
    <n v="10.057"/>
    <d v="2016-06-07T00:00:00"/>
    <x v="1"/>
    <n v="7.23"/>
    <n v="0.84500081905553392"/>
    <n v="47.313542783800465"/>
    <n v="71.890225713433438"/>
    <n v="6.1093559217715109E-2"/>
    <n v="0.6180040387192175"/>
    <n v="6.2152666173991712E-2"/>
    <n v="98.295958932297907"/>
    <n v="3.4207691432687741"/>
    <n v="47.048234020564585"/>
    <n v="4.731640895448181"/>
    <n v="72.295620459269003"/>
    <n v="76.129330996071971"/>
    <n v="55.992304050880449"/>
  </r>
  <r>
    <d v="2016-01-13T00:00:00"/>
    <n v="2"/>
    <n v="2"/>
    <x v="1"/>
    <s v="2.2 A"/>
    <x v="1"/>
    <s v="2 A"/>
    <n v="10.159000000000001"/>
    <d v="2017-01-11T00:00:00"/>
    <x v="2"/>
    <n v="7.02"/>
    <n v="0.91225059381066698"/>
    <n v="45.585976126983205"/>
    <n v="69.101289496997737"/>
    <n v="6.4039991685508821E-2"/>
    <n v="0.6180040387192175"/>
    <n v="6.2783030293485309E-2"/>
    <n v="102.0020718753901"/>
    <n v="3.2001355241142209"/>
    <n v="47.048234020564585"/>
    <n v="4.7796300941491561"/>
    <n v="66.953623210958796"/>
    <n v="76.129330996071957"/>
    <n v="49.970892248544089"/>
  </r>
  <r>
    <d v="2016-01-13T00:00:00"/>
    <n v="2"/>
    <n v="3"/>
    <x v="1"/>
    <s v="2.3 A"/>
    <x v="1"/>
    <s v="3 A"/>
    <n v="10.584"/>
    <d v="2018-01-25T00:00:00"/>
    <x v="3"/>
    <n v="5.53"/>
    <n v="1.47"/>
    <n v="47.15"/>
    <n v="52.248677248677254"/>
    <n v="8.1291000000000016E-2"/>
    <n v="0.6180040387192175"/>
    <n v="6.5409547458041978E-2"/>
    <n v="124.28002204440484"/>
    <n v="2.6073949999999999"/>
    <n v="47.048234020564585"/>
    <n v="4.9795850887365551"/>
    <n v="52.361691858579348"/>
    <n v="76.129330996071957"/>
    <n v="32.074829931972779"/>
  </r>
  <r>
    <d v="2016-01-13T00:00:00"/>
    <n v="2"/>
    <n v="4"/>
    <x v="1"/>
    <s v="2.4 A"/>
    <x v="1"/>
    <s v="4 A"/>
    <n v="10.58"/>
    <d v="2019-01-22T00:00:00"/>
    <x v="4"/>
    <n v="5.0599999999999996"/>
    <n v="1.97"/>
    <n v="45.38"/>
    <n v="47.826086956521735"/>
    <n v="9.9681999999999993E-2"/>
    <n v="0.6180040387192175"/>
    <n v="6.5384827296493211E-2"/>
    <n v="152.45432942413882"/>
    <n v="2.2962280000000002"/>
    <n v="47.048234020564585"/>
    <n v="4.977703159375733"/>
    <n v="46.130271863940884"/>
    <n v="76.129330996071971"/>
    <n v="23.035532994923862"/>
  </r>
  <r>
    <d v="2016-01-13T00:00:00"/>
    <n v="4"/>
    <n v="1"/>
    <x v="1"/>
    <s v="4.1 A"/>
    <x v="1"/>
    <s v="1 A"/>
    <n v="10.8"/>
    <d v="2016-06-07T00:00:00"/>
    <x v="1"/>
    <n v="7.58"/>
    <n v="0.98950388128333044"/>
    <n v="47.172372696026457"/>
    <n v="70.18518518518519"/>
    <n v="7.5004394201276442E-2"/>
    <n v="0.62826729151154037"/>
    <n v="6.7852867483246371E-2"/>
    <n v="110.53975606822493"/>
    <n v="3.5756658503588055"/>
    <n v="46.637940786116204"/>
    <n v="5.0368976049005507"/>
    <n v="70.989448879801159"/>
    <n v="74.232641769254883"/>
    <n v="47.67275155590756"/>
  </r>
  <r>
    <d v="2016-01-13T00:00:00"/>
    <n v="4"/>
    <n v="2"/>
    <x v="1"/>
    <s v="4.2 A"/>
    <x v="1"/>
    <s v="2 A"/>
    <n v="10.8"/>
    <d v="2017-01-11T00:00:00"/>
    <x v="2"/>
    <n v="6.36"/>
    <n v="1.0642644408652409"/>
    <n v="43.978837683247029"/>
    <n v="58.888888888888893"/>
    <n v="6.768721843902932E-2"/>
    <n v="0.62826729151154037"/>
    <n v="6.7852867483246371E-2"/>
    <n v="99.755870237528356"/>
    <n v="2.7970540766545113"/>
    <n v="46.637940786116204"/>
    <n v="5.0368976049005507"/>
    <n v="55.531287233895178"/>
    <n v="74.232641769254883"/>
    <n v="41.32322381032715"/>
  </r>
  <r>
    <d v="2016-01-13T00:00:00"/>
    <n v="4"/>
    <n v="3"/>
    <x v="1"/>
    <s v="4.3 A"/>
    <x v="1"/>
    <s v="3 A"/>
    <n v="10.88"/>
    <d v="2018-01-25T00:00:00"/>
    <x v="3"/>
    <n v="4.72"/>
    <n v="1.67"/>
    <n v="45.86"/>
    <n v="43.382352941176464"/>
    <n v="7.8823999999999991E-2"/>
    <n v="0.62826729151154037"/>
    <n v="6.8355481316455607E-2"/>
    <n v="115.31481964859522"/>
    <n v="2.1645919999999998"/>
    <n v="46.637940786116204"/>
    <n v="5.0742079575294436"/>
    <n v="42.658716751804306"/>
    <n v="74.232641769254869"/>
    <n v="27.461077844311379"/>
  </r>
  <r>
    <d v="2016-01-13T00:00:00"/>
    <n v="4"/>
    <n v="4"/>
    <x v="1"/>
    <s v="4.4 A"/>
    <x v="1"/>
    <s v="4 A"/>
    <n v="10.7"/>
    <d v="2019-01-22T00:00:00"/>
    <x v="4"/>
    <n v="4.53"/>
    <n v="1.63"/>
    <n v="38.979999999999997"/>
    <n v="42.336448598130843"/>
    <n v="7.3839000000000002E-2"/>
    <n v="0.62826729151154037"/>
    <n v="6.7224600191734818E-2"/>
    <n v="109.8392549593451"/>
    <n v="1.7657940000000001"/>
    <n v="46.637940786116204"/>
    <n v="4.9902596641144337"/>
    <n v="35.38481199080762"/>
    <n v="74.232641769254883"/>
    <n v="23.914110429447852"/>
  </r>
  <r>
    <d v="2016-01-13T00:00:00"/>
    <n v="7"/>
    <n v="1"/>
    <x v="1"/>
    <s v="7.1 A"/>
    <x v="1"/>
    <s v="1 A"/>
    <n v="10.68"/>
    <d v="2016-06-07T00:00:00"/>
    <x v="1"/>
    <n v="6.8"/>
    <n v="0.91556529617841487"/>
    <n v="46.738040853381747"/>
    <n v="63.670411985018724"/>
    <n v="6.225844014013221E-2"/>
    <n v="0.69884385104847058"/>
    <n v="7.4636523291976661E-2"/>
    <n v="83.415514809791418"/>
    <n v="3.1781867780299589"/>
    <n v="46.692340890634398"/>
    <n v="4.9867420071197532"/>
    <n v="63.732729174526092"/>
    <n v="66.813696393811284"/>
    <n v="51.048287924921496"/>
  </r>
  <r>
    <d v="2016-01-13T00:00:00"/>
    <n v="7"/>
    <n v="2"/>
    <x v="1"/>
    <s v="7.2 A"/>
    <x v="1"/>
    <s v="2 A"/>
    <n v="10.62"/>
    <d v="2017-01-11T00:00:00"/>
    <x v="2"/>
    <n v="6.57"/>
    <n v="1.0578669749722707"/>
    <n v="44.942172627058923"/>
    <n v="61.864406779661017"/>
    <n v="6.9501860255678186E-2"/>
    <n v="0.69884385104847058"/>
    <n v="7.4217216981347575E-2"/>
    <n v="93.646546020643072"/>
    <n v="2.9527007415977713"/>
    <n v="46.692340890634398"/>
    <n v="4.9587266025853731"/>
    <n v="59.545544214079001"/>
    <n v="66.813696393811298"/>
    <n v="42.483765624914199"/>
  </r>
  <r>
    <d v="2016-01-13T00:00:00"/>
    <n v="7"/>
    <n v="3"/>
    <x v="1"/>
    <s v="7.3 A"/>
    <x v="1"/>
    <s v="3 A"/>
    <n v="10.76"/>
    <d v="2018-01-25T00:00:00"/>
    <x v="3"/>
    <n v="4.99"/>
    <n v="1.61"/>
    <n v="45.08"/>
    <n v="46.375464684014872"/>
    <n v="8.0339000000000008E-2"/>
    <n v="0.69884385104847058"/>
    <n v="7.5195598372815434E-2"/>
    <n v="106.84003018592109"/>
    <n v="2.249492"/>
    <n v="46.692340890634398"/>
    <n v="5.0240958798322612"/>
    <n v="44.774065897705427"/>
    <n v="66.813696393811298"/>
    <n v="27.999999999999996"/>
  </r>
  <r>
    <d v="2016-01-13T00:00:00"/>
    <n v="7"/>
    <n v="4"/>
    <x v="1"/>
    <s v="7.4 A"/>
    <x v="1"/>
    <s v="4 A"/>
    <n v="10.69"/>
    <d v="2019-01-22T00:00:00"/>
    <x v="4"/>
    <n v="5.42"/>
    <n v="1.72"/>
    <n v="41.64"/>
    <n v="50.701590271281574"/>
    <n v="9.3224000000000001E-2"/>
    <n v="0.69884385104847058"/>
    <n v="7.4706407677081504E-2"/>
    <n v="124.78715400553162"/>
    <n v="2.256888"/>
    <n v="46.692340890634398"/>
    <n v="4.9914112412088167"/>
    <n v="45.21542888246227"/>
    <n v="66.813696393811298"/>
    <n v="24.209302325581394"/>
  </r>
  <r>
    <d v="2016-01-13T00:00:00"/>
    <n v="3"/>
    <n v="1"/>
    <x v="2"/>
    <s v="3.1 A"/>
    <x v="1"/>
    <s v="1 A"/>
    <n v="10.76"/>
    <d v="2016-06-07T00:00:00"/>
    <x v="1"/>
    <n v="8.1199999999999992"/>
    <n v="0.85440682053043882"/>
    <n v="46.759891324213562"/>
    <n v="75.464684014869889"/>
    <n v="6.9377833827071619E-2"/>
    <n v="0.61326378334029208"/>
    <n v="6.5987183087415427E-2"/>
    <n v="105.13834745023816"/>
    <n v="3.7969031755261411"/>
    <n v="47.006840298154572"/>
    <n v="5.057936016081432"/>
    <n v="75.068232643791745"/>
    <n v="76.650279333503519"/>
    <n v="54.727900340476879"/>
  </r>
  <r>
    <d v="2016-01-13T00:00:00"/>
    <n v="3"/>
    <n v="2"/>
    <x v="2"/>
    <s v="3.2 A"/>
    <x v="1"/>
    <s v="2 A"/>
    <n v="10.7"/>
    <d v="2017-01-11T00:00:00"/>
    <x v="2"/>
    <n v="6.74"/>
    <n v="1.0815085551792205"/>
    <n v="44.728391477691908"/>
    <n v="62.990654205607491"/>
    <n v="7.2893676619079473E-2"/>
    <n v="0.61326378334029208"/>
    <n v="6.5619224817411254E-2"/>
    <n v="111.08585452191753"/>
    <n v="3.0146935855964347"/>
    <n v="47.006840298154572"/>
    <n v="5.0297319119025392"/>
    <n v="59.937460651975407"/>
    <n v="76.650279333503519"/>
    <n v="41.35740883739917"/>
  </r>
  <r>
    <d v="2016-01-13T00:00:00"/>
    <n v="3"/>
    <n v="3"/>
    <x v="2"/>
    <s v="3.3 A"/>
    <x v="1"/>
    <s v="3 A"/>
    <n v="10.65"/>
    <d v="2018-01-25T00:00:00"/>
    <x v="3"/>
    <n v="4.9400000000000004"/>
    <n v="1.62"/>
    <n v="45.21"/>
    <n v="46.3849765258216"/>
    <n v="8.0028000000000002E-2"/>
    <n v="0.61326378334029208"/>
    <n v="6.5312592925741111E-2"/>
    <n v="122.53073475583791"/>
    <n v="2.233374"/>
    <n v="47.006840298154572"/>
    <n v="5.0062284917534621"/>
    <n v="44.611907021002693"/>
    <n v="76.650279333503519"/>
    <n v="27.907407407407405"/>
  </r>
  <r>
    <d v="2016-01-13T00:00:00"/>
    <n v="3"/>
    <n v="4"/>
    <x v="2"/>
    <s v="3.4 A"/>
    <x v="1"/>
    <s v="4 A"/>
    <n v="10.69"/>
    <d v="2019-01-22T00:00:00"/>
    <x v="4"/>
    <n v="4.3899999999999997"/>
    <n v="1.82"/>
    <n v="43.3"/>
    <n v="41.066417212347986"/>
    <n v="7.9897999999999997E-2"/>
    <n v="0.61326378334029208"/>
    <n v="6.5557898439077222E-2"/>
    <n v="121.87394944371042"/>
    <n v="1.9008699999999998"/>
    <n v="47.006840298154572"/>
    <n v="5.0250312278727236"/>
    <n v="37.828023624137884"/>
    <n v="76.650279333503519"/>
    <n v="23.791208791208788"/>
  </r>
  <r>
    <d v="2016-01-13T00:00:00"/>
    <n v="6"/>
    <n v="1"/>
    <x v="2"/>
    <s v="6.1 A"/>
    <x v="1"/>
    <s v="1 A"/>
    <n v="10.85"/>
    <d v="2016-06-07T00:00:00"/>
    <x v="1"/>
    <n v="8.11"/>
    <n v="0.89447298927872698"/>
    <n v="47.006590416582824"/>
    <n v="74.746543778801851"/>
    <n v="7.2541759430504754E-2"/>
    <n v="0.68889595175537577"/>
    <n v="7.4745210765458273E-2"/>
    <n v="97.052050141556649"/>
    <n v="3.8122344827848664"/>
    <n v="47.092451573856614"/>
    <n v="5.1095309957634427"/>
    <n v="74.610262388970199"/>
    <n v="68.35930949203626"/>
    <n v="52.552274892601687"/>
  </r>
  <r>
    <d v="2016-01-13T00:00:00"/>
    <n v="6"/>
    <n v="2"/>
    <x v="2"/>
    <s v="6.2 A"/>
    <x v="1"/>
    <s v="2 A"/>
    <n v="10.6"/>
    <d v="2017-01-11T00:00:00"/>
    <x v="2"/>
    <n v="7.59"/>
    <n v="0.9751547340911404"/>
    <n v="44.905966457590274"/>
    <n v="71.603773584905667"/>
    <n v="7.4014244317517561E-2"/>
    <n v="0.68889595175537577"/>
    <n v="7.3022970886069835E-2"/>
    <n v="101.35748165189595"/>
    <n v="3.4083628541311017"/>
    <n v="47.092451573856614"/>
    <n v="4.9917998668288011"/>
    <n v="68.279236849620986"/>
    <n v="68.35930949203626"/>
    <n v="46.050093270011494"/>
  </r>
  <r>
    <d v="2016-01-13T00:00:00"/>
    <n v="6"/>
    <n v="3"/>
    <x v="2"/>
    <s v="6.3 A"/>
    <x v="1"/>
    <s v="3 A"/>
    <n v="10.8"/>
    <d v="2018-01-25T00:00:00"/>
    <x v="3"/>
    <n v="5.18"/>
    <n v="1.8"/>
    <n v="47.55"/>
    <n v="47.962962962962955"/>
    <n v="9.3240000000000003E-2"/>
    <n v="0.68889595175537577"/>
    <n v="7.4400762789580591E-2"/>
    <n v="125.32129578254505"/>
    <n v="2.4630899999999998"/>
    <n v="47.092451573856614"/>
    <n v="5.0859847699765144"/>
    <n v="48.428969243873169"/>
    <n v="68.35930949203626"/>
    <n v="26.416666666666664"/>
  </r>
  <r>
    <d v="2016-01-13T00:00:00"/>
    <n v="6"/>
    <n v="4"/>
    <x v="2"/>
    <s v="6.4 A"/>
    <x v="1"/>
    <s v="4 A"/>
    <n v="10.8"/>
    <d v="2019-01-22T00:00:00"/>
    <x v="4"/>
    <n v="4.68"/>
    <n v="1.93"/>
    <n v="46.42"/>
    <n v="43.333333333333329"/>
    <n v="9.0323999999999988E-2"/>
    <n v="0.68889595175537577"/>
    <n v="7.4400762789580591E-2"/>
    <n v="121.40198112679748"/>
    <n v="2.1724559999999999"/>
    <n v="47.092451573856614"/>
    <n v="5.0859847699765144"/>
    <n v="42.714559682215324"/>
    <n v="68.35930949203626"/>
    <n v="24.051813471502594"/>
  </r>
  <r>
    <d v="2016-01-13T00:00:00"/>
    <n v="8"/>
    <n v="1"/>
    <x v="2"/>
    <s v="8.1 A"/>
    <x v="1"/>
    <s v="1 A"/>
    <n v="10.71"/>
    <d v="2016-06-07T00:00:00"/>
    <x v="1"/>
    <n v="6.47"/>
    <n v="1.0619830103514563"/>
    <n v="47.186550383931994"/>
    <n v="60.410830999066292"/>
    <n v="6.8710300769739219E-2"/>
    <n v="0.71303831029462261"/>
    <n v="7.6366403032554084E-2"/>
    <n v="89.974515023902384"/>
    <n v="3.0529698098404001"/>
    <n v="46.868558885520507"/>
    <n v="5.0196226566392461"/>
    <n v="60.82070344077286"/>
    <n v="65.730772398687435"/>
    <n v="44.432490844006928"/>
  </r>
  <r>
    <d v="2016-01-13T00:00:00"/>
    <n v="8"/>
    <n v="2"/>
    <x v="2"/>
    <s v="8.2 A"/>
    <x v="1"/>
    <s v="2 A"/>
    <n v="10.56"/>
    <d v="2017-01-11T00:00:00"/>
    <x v="2"/>
    <n v="6.54"/>
    <n v="1.1711780803561169"/>
    <n v="45.278354793036733"/>
    <n v="61.93181818181818"/>
    <n v="7.6595046455290042E-2"/>
    <n v="0.71303831029462261"/>
    <n v="7.529684556711215E-2"/>
    <n v="101.7241105897601"/>
    <n v="2.9612044034646026"/>
    <n v="46.868558885520507"/>
    <n v="4.9493198183109657"/>
    <n v="59.830532521035607"/>
    <n v="65.730772398687435"/>
    <n v="38.660521019373135"/>
  </r>
  <r>
    <d v="2016-01-13T00:00:00"/>
    <n v="8"/>
    <n v="3"/>
    <x v="2"/>
    <s v="8.3 A"/>
    <x v="1"/>
    <s v="3 A"/>
    <n v="10.54"/>
    <d v="2018-01-25T00:00:00"/>
    <x v="3"/>
    <n v="5.29"/>
    <n v="1.74"/>
    <n v="45.45"/>
    <n v="50.189753320683117"/>
    <n v="9.2045999999999989E-2"/>
    <n v="0.71303831029462261"/>
    <n v="7.5154237905053212E-2"/>
    <n v="122.4761271829902"/>
    <n v="2.4043049999999999"/>
    <n v="46.868558885520507"/>
    <n v="4.9399461065338608"/>
    <n v="48.67067267839068"/>
    <n v="65.730772398687435"/>
    <n v="26.120689655172416"/>
  </r>
  <r>
    <d v="2016-01-13T00:00:00"/>
    <n v="8"/>
    <n v="4"/>
    <x v="2"/>
    <s v="8.4 A"/>
    <x v="1"/>
    <s v="4 A"/>
    <n v="10.59"/>
    <d v="2019-01-22T00:00:00"/>
    <x v="4"/>
    <n v="5.16"/>
    <n v="1.93"/>
    <n v="42.79"/>
    <n v="48.725212464589234"/>
    <n v="9.9587999999999996E-2"/>
    <n v="0.71303831029462261"/>
    <n v="7.5510757060200537E-2"/>
    <n v="131.88584498047612"/>
    <n v="2.207964"/>
    <n v="46.868558885520507"/>
    <n v="4.9633803859766212"/>
    <n v="44.485085330923098"/>
    <n v="65.730772398687421"/>
    <n v="22.17098445595855"/>
  </r>
  <r>
    <d v="2016-01-13T00:00:00"/>
    <n v="1"/>
    <n v="1"/>
    <x v="3"/>
    <s v="1.1 A"/>
    <x v="1"/>
    <s v="1 A"/>
    <n v="10.64"/>
    <d v="2016-06-07T00:00:00"/>
    <x v="1"/>
    <n v="7.98"/>
    <n v="0.786528260900626"/>
    <n v="46.954858958754528"/>
    <n v="75"/>
    <n v="6.2764955219869953E-2"/>
    <n v="0.5094880518821181"/>
    <n v="5.4209528720257368E-2"/>
    <n v="115.7821451349669"/>
    <n v="3.7469977449086116"/>
    <n v="47.412446054623651"/>
    <n v="5.044684260211957"/>
    <n v="74.276159847339542"/>
    <n v="93.058994964603457"/>
    <n v="59.698883425991795"/>
  </r>
  <r>
    <d v="2016-01-13T00:00:00"/>
    <n v="1"/>
    <n v="2"/>
    <x v="3"/>
    <s v="1.2 A"/>
    <x v="1"/>
    <s v="2 A"/>
    <n v="10.66"/>
    <d v="2017-01-11T00:00:00"/>
    <x v="2"/>
    <n v="6.77"/>
    <n v="1.1037177859537259"/>
    <n v="46.012263281725382"/>
    <n v="63.50844277673545"/>
    <n v="7.4721694109067233E-2"/>
    <n v="0.5094880518821181"/>
    <n v="5.4311426330633787E-2"/>
    <n v="137.58006216625773"/>
    <n v="3.1150302241728078"/>
    <n v="47.412446054623651"/>
    <n v="5.0541667494228815"/>
    <n v="61.632913566385653"/>
    <n v="93.058994964603457"/>
    <n v="41.688431469794651"/>
  </r>
  <r>
    <d v="2016-01-13T00:00:00"/>
    <n v="1"/>
    <n v="3"/>
    <x v="3"/>
    <s v="1.3 A"/>
    <x v="1"/>
    <s v="3 A"/>
    <n v="10.67"/>
    <d v="2018-01-25T00:00:00"/>
    <x v="3"/>
    <n v="5.23"/>
    <n v="1.96"/>
    <n v="46.88"/>
    <n v="49.015932521087166"/>
    <n v="0.102508"/>
    <n v="0.5094880518821181"/>
    <n v="5.4362375135821997E-2"/>
    <n v="188.56424088147048"/>
    <n v="2.4518240000000007"/>
    <n v="47.412446054623651"/>
    <n v="5.0589079940283437"/>
    <n v="48.465479168512111"/>
    <n v="93.058994964603457"/>
    <n v="23.91836734693878"/>
  </r>
  <r>
    <d v="2016-01-13T00:00:00"/>
    <n v="1"/>
    <n v="4"/>
    <x v="3"/>
    <s v="1.4 A"/>
    <x v="1"/>
    <s v="4 A"/>
    <n v="10.7"/>
    <d v="2019-01-22T00:00:00"/>
    <x v="4"/>
    <n v="5.33"/>
    <n v="1.89"/>
    <n v="46.24"/>
    <n v="49.813084112149539"/>
    <n v="0.10073699999999999"/>
    <n v="0.5094880518821181"/>
    <n v="5.4515221551386633E-2"/>
    <n v="184.78692213521359"/>
    <n v="2.4645920000000001"/>
    <n v="47.412446054623651"/>
    <n v="5.0731317278447303"/>
    <n v="48.581273505528657"/>
    <n v="93.058994964603457"/>
    <n v="24.465608465608469"/>
  </r>
  <r>
    <d v="2016-01-13T00:00:00"/>
    <n v="5"/>
    <n v="1"/>
    <x v="3"/>
    <s v="5.1 A"/>
    <x v="1"/>
    <s v="1 A"/>
    <n v="10.5"/>
    <d v="2016-06-07T00:00:00"/>
    <x v="1"/>
    <n v="7.99"/>
    <n v="0.92509775812395101"/>
    <n v="46.467072714723358"/>
    <n v="76.095238095238088"/>
    <n v="7.391531087410369E-2"/>
    <n v="0.72361395139923312"/>
    <n v="7.597946489691948E-2"/>
    <n v="97.28327380876371"/>
    <n v="3.7127191099063963"/>
    <n v="46.00905892728597"/>
    <n v="4.8309511873650273"/>
    <n v="76.85275561501679"/>
    <n v="63.582327065860845"/>
    <n v="50.229364741901556"/>
  </r>
  <r>
    <d v="2016-01-13T00:00:00"/>
    <n v="5"/>
    <n v="2"/>
    <x v="3"/>
    <s v="5.2 A"/>
    <x v="1"/>
    <s v="2 A"/>
    <n v="10.5"/>
    <d v="2017-01-11T00:00:00"/>
    <x v="2"/>
    <n v="6.59"/>
    <n v="1.010005819957069"/>
    <n v="43.707054928020348"/>
    <n v="62.761904761904766"/>
    <n v="6.6559383535170838E-2"/>
    <n v="0.72361395139923312"/>
    <n v="7.597946489691948E-2"/>
    <n v="87.601806126788645"/>
    <n v="2.8802949197565408"/>
    <n v="46.00905892728597"/>
    <n v="4.8309511873650273"/>
    <n v="59.621693700605491"/>
    <n v="63.582327065860845"/>
    <n v="43.274062450331378"/>
  </r>
  <r>
    <d v="2016-01-13T00:00:00"/>
    <n v="5"/>
    <n v="3"/>
    <x v="3"/>
    <s v="5.3 A"/>
    <x v="1"/>
    <s v="3 A"/>
    <n v="10.55"/>
    <d v="2018-01-25T00:00:00"/>
    <x v="3"/>
    <n v="4.25"/>
    <n v="1.7"/>
    <n v="45.25"/>
    <n v="40.284360189573462"/>
    <n v="7.2249999999999995E-2"/>
    <n v="0.72361395139923312"/>
    <n v="7.6341271872619104E-2"/>
    <n v="94.640812535261816"/>
    <n v="1.923125"/>
    <n v="46.00905892728597"/>
    <n v="4.8539557168286702"/>
    <n v="39.61974752535388"/>
    <n v="63.582327065860838"/>
    <n v="26.617647058823533"/>
  </r>
  <r>
    <d v="2016-01-13T00:00:00"/>
    <n v="5"/>
    <n v="4"/>
    <x v="3"/>
    <s v="5.4 A"/>
    <x v="1"/>
    <s v="4 A"/>
    <n v="10.51"/>
    <d v="2019-01-22T00:00:00"/>
    <x v="4"/>
    <n v="5.78"/>
    <n v="1.56"/>
    <n v="38.380000000000003"/>
    <n v="54.995242626070414"/>
    <n v="9.0167999999999998E-2"/>
    <n v="0.72361395139923312"/>
    <n v="7.6051826292059393E-2"/>
    <n v="118.56125539146254"/>
    <n v="2.2183640000000002"/>
    <n v="46.00905892728597"/>
    <n v="4.8355520932577551"/>
    <n v="45.876126597686351"/>
    <n v="63.582327065860845"/>
    <n v="24.602564102564106"/>
  </r>
  <r>
    <d v="2016-01-13T00:00:00"/>
    <n v="9"/>
    <n v="1"/>
    <x v="3"/>
    <s v="9.1 A"/>
    <x v="1"/>
    <s v="1 A"/>
    <n v="10.68"/>
    <d v="2016-06-07T00:00:00"/>
    <x v="1"/>
    <n v="7.33"/>
    <n v="0.93597024147506269"/>
    <n v="47.651988155621424"/>
    <n v="68.632958801498134"/>
    <n v="6.8606618700122093E-2"/>
    <n v="0.69870770355374523"/>
    <n v="7.4621982739539988E-2"/>
    <n v="91.938884738008269"/>
    <n v="3.4928907318070501"/>
    <n v="47.147249856335456"/>
    <n v="5.0353262846566267"/>
    <n v="69.367713914595711"/>
    <n v="67.477787373084041"/>
    <n v="50.91186241191091"/>
  </r>
  <r>
    <d v="2016-01-13T00:00:00"/>
    <n v="9"/>
    <n v="2"/>
    <x v="3"/>
    <s v="9.2 A"/>
    <x v="1"/>
    <s v="2 A"/>
    <n v="10.55"/>
    <d v="2017-01-11T00:00:00"/>
    <x v="2"/>
    <n v="6.9"/>
    <n v="1.0158794387404941"/>
    <n v="45.765617976748999"/>
    <n v="65.402843601895739"/>
    <n v="7.0095681273094096E-2"/>
    <n v="0.69870770355374523"/>
    <n v="7.3713662724920137E-2"/>
    <n v="95.091844146549349"/>
    <n v="3.1578276403956811"/>
    <n v="47.147249856335456"/>
    <n v="4.9740348598433908"/>
    <n v="63.486238624694849"/>
    <n v="67.477787373084027"/>
    <n v="45.050245365227639"/>
  </r>
  <r>
    <d v="2016-01-13T00:00:00"/>
    <n v="9"/>
    <n v="3"/>
    <x v="3"/>
    <s v="9.3 A"/>
    <x v="1"/>
    <s v="3 A"/>
    <n v="10.61"/>
    <d v="2018-01-25T00:00:00"/>
    <x v="3"/>
    <n v="3.89"/>
    <n v="1.87"/>
    <n v="46.02"/>
    <n v="36.66352497643733"/>
    <n v="7.2743000000000002E-2"/>
    <n v="0.69870770355374523"/>
    <n v="7.4132887347052367E-2"/>
    <n v="98.125140680753972"/>
    <n v="1.7901780000000003"/>
    <n v="47.147249856335456"/>
    <n v="5.0023232097571917"/>
    <n v="35.786931890130589"/>
    <n v="67.477787373084041"/>
    <n v="24.609625668449201"/>
  </r>
  <r>
    <d v="2016-01-13T00:00:00"/>
    <n v="9"/>
    <n v="4"/>
    <x v="3"/>
    <s v="9.4 A"/>
    <x v="1"/>
    <s v="4 A"/>
    <n v="10.61"/>
    <d v="2019-01-22T00:00:00"/>
    <x v="4"/>
    <n v="4.62"/>
    <n v="1.83"/>
    <n v="46.94"/>
    <n v="43.543826578699345"/>
    <n v="8.454600000000001E-2"/>
    <n v="0.69870770355374523"/>
    <n v="7.4132887347052367E-2"/>
    <n v="114.04654941362091"/>
    <n v="2.168628"/>
    <n v="47.147249856335456"/>
    <n v="5.0023232097571917"/>
    <n v="43.352416648528859"/>
    <n v="67.477787373084041"/>
    <n v="25.650273224043712"/>
  </r>
  <r>
    <d v="2017-01-11T00:00:00"/>
    <n v="2"/>
    <n v="1"/>
    <x v="1"/>
    <s v="2.1 B"/>
    <x v="2"/>
    <s v="1 B"/>
    <n v="8.3621878453038647"/>
    <d v="2017-06-13T00:00:00"/>
    <x v="5"/>
    <n v="8"/>
    <m/>
    <m/>
    <n v="95.668743013142588"/>
    <n v="0"/>
    <n v="0.75952574941632256"/>
    <n v="6.3512969899644806E-2"/>
    <m/>
    <n v="0"/>
    <n v="44.813434958112495"/>
    <n v="3.7473836111304362"/>
    <m/>
    <m/>
    <m/>
  </r>
  <r>
    <d v="2017-01-11T00:00:00"/>
    <n v="2"/>
    <n v="2"/>
    <x v="1"/>
    <s v="2.2 B"/>
    <x v="2"/>
    <s v="2 B"/>
    <n v="8.3583839285714294"/>
    <d v="2018-01-25T00:00:00"/>
    <x v="6"/>
    <n v="6.04"/>
    <n v="1.08"/>
    <n v="47.9"/>
    <n v="72.262772942906977"/>
    <n v="6.5231999999999998E-2"/>
    <n v="0.75952574941632256"/>
    <n v="6.3484078172575606E-2"/>
    <n v="102.75332316029355"/>
    <n v="2.89316"/>
    <n v="44.813434958112495"/>
    <n v="3.7456789453796855"/>
    <n v="77.239935461332792"/>
    <n v="59.00186398229495"/>
    <n v="44.351851851851855"/>
  </r>
  <r>
    <d v="2017-01-11T00:00:00"/>
    <n v="2"/>
    <n v="3"/>
    <x v="1"/>
    <s v="2.3 B"/>
    <x v="2"/>
    <s v="3 B"/>
    <n v="8.5025343811394904"/>
    <d v="2019-01-22T00:00:00"/>
    <x v="7"/>
    <n v="5.76"/>
    <n v="1.71"/>
    <n v="46.66"/>
    <n v="67.744507011661824"/>
    <n v="9.8495999999999986E-2"/>
    <n v="0.75952574941632256"/>
    <n v="6.4578937977730191E-2"/>
    <n v="152.52031557714062"/>
    <n v="2.6876159999999998"/>
    <n v="44.813434958112495"/>
    <n v="3.8102777146830982"/>
    <n v="70.535960925974905"/>
    <n v="59.001863982294942"/>
    <n v="27.28654970760234"/>
  </r>
  <r>
    <d v="2017-01-11T00:00:00"/>
    <n v="2"/>
    <n v="4"/>
    <x v="1"/>
    <s v="2.4 B"/>
    <x v="2"/>
    <s v="4 B"/>
    <n v="8.483852855759924"/>
    <d v="2020-03-04T00:00:00"/>
    <x v="8"/>
    <n v="4.78"/>
    <n v="1.8174873835230951"/>
    <n v="43.163691021084126"/>
    <n v="56.342325606870055"/>
    <n v="8.6875896932403954E-2"/>
    <n v="0.75952574941632256"/>
    <n v="6.4437046982088644E-2"/>
    <n v="134.82290235390917"/>
    <n v="2.0632244308078214"/>
    <n v="44.813434958112495"/>
    <n v="3.8019058814579432"/>
    <n v="54.26816168359808"/>
    <n v="59.001863982294942"/>
    <n v="23.74910077087511"/>
  </r>
  <r>
    <d v="2017-01-11T00:00:00"/>
    <n v="4"/>
    <n v="1"/>
    <x v="1"/>
    <s v="4.1 B"/>
    <x v="2"/>
    <s v="1 B"/>
    <n v="8.3899999999999988"/>
    <d v="2017-06-13T00:00:00"/>
    <x v="5"/>
    <n v="8"/>
    <n v="0.71"/>
    <n v="47.58"/>
    <n v="95.351609058402872"/>
    <n v="5.6799999999999996E-2"/>
    <n v="0.65059230796487277"/>
    <n v="5.4584694638252822E-2"/>
    <n v="104.05847349046941"/>
    <n v="3.8064"/>
    <n v="45.435005405898721"/>
    <n v="3.8119969535549023"/>
    <n v="99.853175287832201"/>
    <n v="69.836370411486442"/>
    <n v="67.014084507042256"/>
  </r>
  <r>
    <d v="2017-01-11T00:00:00"/>
    <n v="4"/>
    <n v="2"/>
    <x v="1"/>
    <s v="4.2 B"/>
    <x v="2"/>
    <s v="2 B"/>
    <n v="8.3954910714285713"/>
    <d v="2018-01-25T00:00:00"/>
    <x v="6"/>
    <n v="5.84"/>
    <n v="1.03"/>
    <n v="47.84"/>
    <n v="69.561148363013743"/>
    <n v="6.0152000000000004E-2"/>
    <n v="0.65059230796487277"/>
    <n v="5.4620419126591969E-2"/>
    <n v="110.12731312183392"/>
    <n v="2.7938560000000003"/>
    <n v="45.435005405898721"/>
    <n v="3.8144918221553161"/>
    <n v="73.243203295724399"/>
    <n v="69.836370411486456"/>
    <n v="46.446601941747574"/>
  </r>
  <r>
    <d v="2017-01-11T00:00:00"/>
    <n v="4"/>
    <n v="3"/>
    <x v="1"/>
    <s v="4.3 B"/>
    <x v="2"/>
    <s v="3 B"/>
    <n v="8.5118369351669934"/>
    <d v="2019-01-22T00:00:00"/>
    <x v="7"/>
    <n v="3.26"/>
    <n v="1.75"/>
    <n v="44.5"/>
    <n v="38.299605888021418"/>
    <n v="5.7050000000000003E-2"/>
    <n v="0.65059230796487277"/>
    <n v="5.5377356366709436E-2"/>
    <n v="103.02044688123844"/>
    <n v="1.4506999999999999"/>
    <n v="45.435005405898721"/>
    <n v="3.8673535716344078"/>
    <n v="37.511439622183545"/>
    <n v="69.836370411486456"/>
    <n v="25.428571428571423"/>
  </r>
  <r>
    <d v="2017-01-11T00:00:00"/>
    <n v="4"/>
    <n v="4"/>
    <x v="1"/>
    <s v="4.4 B"/>
    <x v="2"/>
    <s v="4 B"/>
    <n v="8.11134559535334"/>
    <d v="2020-03-04T00:00:00"/>
    <x v="8"/>
    <n v="1.88"/>
    <n v="1.6939380364272654"/>
    <n v="37.083229623939459"/>
    <n v="23.177412155598144"/>
    <n v="3.1846035084832587E-2"/>
    <n v="0.65059230796487277"/>
    <n v="5.2771790515816347E-2"/>
    <n v="60.346701852551213"/>
    <n v="0.69716471693006188"/>
    <n v="45.435005405898721"/>
    <n v="3.6853903097399177"/>
    <n v="18.916984588784615"/>
    <n v="69.836370411486442"/>
    <n v="21.891727339774953"/>
  </r>
  <r>
    <d v="2017-01-11T00:00:00"/>
    <n v="7"/>
    <n v="1"/>
    <x v="1"/>
    <s v="7.1 B"/>
    <x v="2"/>
    <s v="1 B"/>
    <n v="8.5846850828729266"/>
    <d v="2017-06-13T00:00:00"/>
    <x v="5"/>
    <n v="7.9"/>
    <n v="0.8"/>
    <n v="46.06"/>
    <n v="92.024342462614925"/>
    <n v="6.3200000000000006E-2"/>
    <n v="0.7049698801622597"/>
    <n v="6.051944414103666E-2"/>
    <n v="104.42924732209451"/>
    <n v="3.6387400000000003"/>
    <n v="45.980020333102459"/>
    <n v="3.9472399466377852"/>
    <n v="92.184413645778946"/>
    <n v="65.222673516944354"/>
    <n v="57.574999999999996"/>
  </r>
  <r>
    <d v="2017-01-11T00:00:00"/>
    <n v="7"/>
    <n v="2"/>
    <x v="1"/>
    <s v="7.2 B"/>
    <x v="2"/>
    <s v="2 B"/>
    <n v="8.5160892857142887"/>
    <d v="2018-01-25T00:00:00"/>
    <x v="6"/>
    <n v="5.3"/>
    <n v="1.24"/>
    <n v="47.16"/>
    <n v="62.235138949173916"/>
    <n v="6.5720000000000001E-2"/>
    <n v="0.7049698801622597"/>
    <n v="6.003586443201106E-2"/>
    <n v="109.46789993242467"/>
    <n v="2.4994799999999997"/>
    <n v="45.980020333102459"/>
    <n v="3.9156995851565899"/>
    <n v="63.832271747170942"/>
    <n v="65.222673516944369"/>
    <n v="38.032258064516121"/>
  </r>
  <r>
    <d v="2017-01-11T00:00:00"/>
    <n v="7"/>
    <n v="3"/>
    <x v="1"/>
    <s v="7.3 B"/>
    <x v="2"/>
    <s v="3 B"/>
    <n v="8.4839292730844811"/>
    <d v="2019-01-22T00:00:00"/>
    <x v="7"/>
    <n v="5.44"/>
    <n v="1.33"/>
    <n v="46.83"/>
    <n v="64.121232331091718"/>
    <n v="7.2352000000000014E-2"/>
    <n v="0.7049698801622597"/>
    <n v="5.9809146029514537E-2"/>
    <n v="120.97146473934914"/>
    <n v="2.547552"/>
    <n v="45.980020333102459"/>
    <n v="3.9009124048102763"/>
    <n v="65.306567685513102"/>
    <n v="65.222673516944369"/>
    <n v="35.210526315789465"/>
  </r>
  <r>
    <d v="2017-01-11T00:00:00"/>
    <n v="7"/>
    <n v="4"/>
    <x v="1"/>
    <s v="7.4 B"/>
    <x v="2"/>
    <s v="4 B"/>
    <n v="8.4186640851887695"/>
    <d v="2020-03-04T00:00:00"/>
    <x v="8"/>
    <n v="5.0199999999999996"/>
    <n v="1.764440245651155"/>
    <n v="42.022441397112765"/>
    <n v="59.629413279855761"/>
    <n v="8.8574900331687981E-2"/>
    <n v="0.7049698801622597"/>
    <n v="5.9349046112618466E-2"/>
    <n v="149.2440167675343"/>
    <n v="2.1095265581350606"/>
    <n v="45.980020333102459"/>
    <n v="3.8709034581453903"/>
    <n v="54.497007764326099"/>
    <n v="65.222673516944369"/>
    <n v="23.816301799217154"/>
  </r>
  <r>
    <d v="2017-01-11T00:00:00"/>
    <n v="1"/>
    <n v="1"/>
    <x v="3"/>
    <s v="1.1 B"/>
    <x v="2"/>
    <s v="1 B"/>
    <n v="8.4548950276243087"/>
    <d v="2017-06-13T00:00:00"/>
    <x v="5"/>
    <n v="8.3000000000000007"/>
    <n v="0.76"/>
    <n v="47.37"/>
    <n v="98.167984024423419"/>
    <n v="6.3080000000000011E-2"/>
    <n v="0.65704789299048261"/>
    <n v="5.5552709633562604E-2"/>
    <n v="113.54981677057519"/>
    <n v="3.9317099999999998"/>
    <n v="44.383426586010145"/>
    <n v="3.7525721275098571"/>
    <n v="104.77373562461052"/>
    <n v="67.549758639364569"/>
    <n v="62.328947368421041"/>
  </r>
  <r>
    <d v="2017-01-11T00:00:00"/>
    <n v="1"/>
    <n v="2"/>
    <x v="3"/>
    <s v="1.2 B"/>
    <x v="2"/>
    <s v="2 B"/>
    <n v="8.4418750000000031"/>
    <d v="2018-01-25T00:00:00"/>
    <x v="6"/>
    <n v="5.64"/>
    <n v="1.29"/>
    <n v="48.3"/>
    <n v="66.809802324720494"/>
    <n v="7.2756000000000001E-2"/>
    <n v="0.65704789299048261"/>
    <n v="5.5467161816390324E-2"/>
    <n v="131.16950212963826"/>
    <n v="2.7241199999999997"/>
    <n v="44.383426586010145"/>
    <n v="3.7467933931077453"/>
    <n v="72.705370010821497"/>
    <n v="67.549758639364583"/>
    <n v="37.441860465116271"/>
  </r>
  <r>
    <d v="2017-01-11T00:00:00"/>
    <n v="1"/>
    <n v="3"/>
    <x v="3"/>
    <s v="1.3 B"/>
    <x v="2"/>
    <s v="3 B"/>
    <n v="8.4839292730844793"/>
    <d v="2019-01-22T00:00:00"/>
    <x v="7"/>
    <n v="7.12"/>
    <n v="1.31"/>
    <n v="47.02"/>
    <n v="83.923377609811226"/>
    <n v="9.3272000000000008E-2"/>
    <n v="0.65704789299048261"/>
    <n v="5.5743478531604336E-2"/>
    <n v="167.32360889017446"/>
    <n v="3.3478240000000001"/>
    <n v="44.383426586010145"/>
    <n v="3.7654585205284743"/>
    <n v="88.908800395712234"/>
    <n v="67.549758639364583"/>
    <n v="35.893129770992367"/>
  </r>
  <r>
    <d v="2017-01-11T00:00:00"/>
    <n v="1"/>
    <n v="4"/>
    <x v="3"/>
    <s v="1.4 B"/>
    <x v="2"/>
    <s v="4 B"/>
    <n v="8.4652274927395936"/>
    <d v="2020-03-04T00:00:00"/>
    <x v="8"/>
    <m/>
    <m/>
    <m/>
    <m/>
    <n v="0"/>
    <n v="0.65704789299048261"/>
    <n v="5.5620598877896561E-2"/>
    <m/>
    <n v="0"/>
    <n v="44.383426586010145"/>
    <n v="3.7571580295788247"/>
    <m/>
    <m/>
    <m/>
  </r>
  <r>
    <d v="2017-01-11T00:00:00"/>
    <n v="3"/>
    <n v="1"/>
    <x v="2"/>
    <s v="3.1 B"/>
    <x v="2"/>
    <s v="1 B"/>
    <n v="8.4919779005524862"/>
    <d v="2017-06-13T00:00:00"/>
    <x v="5"/>
    <n v="8"/>
    <n v="0.79"/>
    <n v="46.42"/>
    <n v="94.206556984557409"/>
    <n v="6.3200000000000006E-2"/>
    <n v="0.64704797420481852"/>
    <n v="5.4947170975445742E-2"/>
    <n v="115.01957039470187"/>
    <n v="3.7136"/>
    <n v="45.609787230392385"/>
    <n v="3.8731730520939309"/>
    <n v="95.880043314675504"/>
    <n v="70.489034891800657"/>
    <n v="58.759493670886073"/>
  </r>
  <r>
    <d v="2017-01-11T00:00:00"/>
    <n v="3"/>
    <n v="2"/>
    <x v="2"/>
    <s v="3.2 B"/>
    <x v="2"/>
    <s v="2 B"/>
    <n v="8.5531964285714306"/>
    <d v="2018-01-25T00:00:00"/>
    <x v="6"/>
    <m/>
    <n v="1.4"/>
    <n v="46.67"/>
    <m/>
    <n v="0"/>
    <n v="0.64704797420481852"/>
    <n v="5.5343284220830333E-2"/>
    <m/>
    <n v="0"/>
    <n v="45.609787230392385"/>
    <n v="3.9010946924689502"/>
    <m/>
    <m/>
    <m/>
  </r>
  <r>
    <d v="2017-01-11T00:00:00"/>
    <n v="3"/>
    <n v="3"/>
    <x v="2"/>
    <s v="3.3 B"/>
    <x v="2"/>
    <s v="3 B"/>
    <n v="8.4560216110019653"/>
    <d v="2019-01-22T00:00:00"/>
    <x v="7"/>
    <m/>
    <n v="1.58"/>
    <n v="45.93"/>
    <m/>
    <n v="0"/>
    <n v="0.64704797420481852"/>
    <n v="5.4714516532309874E-2"/>
    <m/>
    <n v="0"/>
    <n v="45.609787230392385"/>
    <n v="3.8567734649339944"/>
    <m/>
    <m/>
    <m/>
  </r>
  <r>
    <d v="2017-01-11T00:00:00"/>
    <n v="3"/>
    <n v="4"/>
    <x v="2"/>
    <s v="3.4 B"/>
    <x v="2"/>
    <s v="4 B"/>
    <n v="8.5769796708615669"/>
    <d v="2020-03-04T00:00:00"/>
    <x v="8"/>
    <n v="3.8"/>
    <n v="1.734803799879026"/>
    <n v="42.047619097090418"/>
    <n v="44.30464039584561"/>
    <n v="6.5922544395402988E-2"/>
    <n v="0.64704797420481852"/>
    <n v="5.5497173208268878E-2"/>
    <n v="118.78540939015028"/>
    <n v="1.5978095256894358"/>
    <n v="45.609787230392385"/>
    <n v="3.9119421786739697"/>
    <n v="40.844405482267248"/>
    <n v="70.489034891800657"/>
    <n v="24.237679845999036"/>
  </r>
  <r>
    <d v="2017-01-11T00:00:00"/>
    <n v="6"/>
    <n v="1"/>
    <x v="2"/>
    <s v="6.1 B"/>
    <x v="2"/>
    <s v="1 B"/>
    <n v="8.5012486187845315"/>
    <d v="2017-06-13T00:00:00"/>
    <x v="5"/>
    <n v="8.1999999999999993"/>
    <n v="0.81"/>
    <n v="46.61"/>
    <n v="96.456419141549546"/>
    <n v="6.6419999999999993E-2"/>
    <n v="0.82466154347809595"/>
    <n v="7.0106528074578831E-2"/>
    <n v="94.741533811719876"/>
    <n v="3.8220199999999998"/>
    <n v="45.407724705089791"/>
    <n v="3.8602235693129283"/>
    <n v="99.010327546398344"/>
    <n v="55.062255617714371"/>
    <n v="57.543209876543209"/>
  </r>
  <r>
    <d v="2017-01-11T00:00:00"/>
    <n v="6"/>
    <n v="2"/>
    <x v="2"/>
    <s v="6.2 B"/>
    <x v="2"/>
    <s v="2 B"/>
    <n v="8.4975357142857142"/>
    <d v="2018-01-25T00:00:00"/>
    <x v="6"/>
    <n v="5.07"/>
    <n v="1.44"/>
    <n v="47.57"/>
    <n v="59.664356473095147"/>
    <n v="7.3008000000000003E-2"/>
    <n v="0.82466154347809595"/>
    <n v="7.0075909179031018E-2"/>
    <n v="104.18416379511828"/>
    <n v="2.4117990000000002"/>
    <n v="45.407724705089791"/>
    <n v="3.8585376238595428"/>
    <n v="62.505519839601121"/>
    <n v="55.062255617714371"/>
    <n v="33.034722222222221"/>
  </r>
  <r>
    <d v="2017-01-11T00:00:00"/>
    <n v="6"/>
    <n v="3"/>
    <x v="2"/>
    <s v="6.3 B"/>
    <x v="2"/>
    <s v="3 B"/>
    <n v="8.4560216110019653"/>
    <d v="2019-01-22T00:00:00"/>
    <x v="7"/>
    <n v="4.96"/>
    <n v="1.6"/>
    <n v="47.04"/>
    <n v="58.656425304621273"/>
    <n v="7.936E-2"/>
    <n v="0.82466154347809595"/>
    <n v="6.9733558334130169E-2"/>
    <n v="113.80460411864325"/>
    <n v="2.3331839999999997"/>
    <n v="45.407724705089791"/>
    <n v="3.839687014126671"/>
    <n v="60.764952753074262"/>
    <n v="55.062255617714364"/>
    <n v="29.399999999999995"/>
  </r>
  <r>
    <d v="2017-01-11T00:00:00"/>
    <n v="6"/>
    <n v="4"/>
    <x v="2"/>
    <s v="6.4 B"/>
    <x v="2"/>
    <s v="4 B"/>
    <n v="8.6142303969022258"/>
    <d v="2020-03-04T00:00:00"/>
    <x v="8"/>
    <m/>
    <m/>
    <m/>
    <m/>
    <n v="0"/>
    <n v="0.82466154347809595"/>
    <n v="7.1038245349853216E-2"/>
    <m/>
    <n v="0"/>
    <n v="45.407724705089791"/>
    <n v="3.911526024087526"/>
    <m/>
    <m/>
    <m/>
  </r>
  <r>
    <d v="2017-01-11T00:00:00"/>
    <n v="8"/>
    <n v="1"/>
    <x v="2"/>
    <s v="8.1 B"/>
    <x v="2"/>
    <s v="1 B"/>
    <n v="9.6044640883977905"/>
    <d v="2017-06-13T00:00:00"/>
    <x v="5"/>
    <n v="8.1999999999999993"/>
    <n v="0.9"/>
    <n v="46.55"/>
    <n v="85.376965591506703"/>
    <n v="7.3800000000000004E-2"/>
    <n v="0.86757318989549326"/>
    <n v="8.3325755464079818E-2"/>
    <n v="88.568053885588611"/>
    <n v="3.8170999999999995"/>
    <n v="45.280325186663063"/>
    <n v="4.348932571662794"/>
    <n v="87.770963037501161"/>
    <n v="52.191936904040887"/>
    <n v="51.722222222222214"/>
  </r>
  <r>
    <d v="2017-01-11T00:00:00"/>
    <n v="8"/>
    <n v="2"/>
    <x v="2"/>
    <s v="8.2 B"/>
    <x v="2"/>
    <s v="2 B"/>
    <n v="9.0077589285714286"/>
    <d v="2018-01-25T00:00:00"/>
    <x v="6"/>
    <n v="5.87"/>
    <n v="1.25"/>
    <n v="47.42"/>
    <n v="65.166042370218534"/>
    <n v="7.337500000000001E-2"/>
    <n v="0.86757318989549326"/>
    <n v="7.8148901474703242E-2"/>
    <n v="93.891275008838676"/>
    <n v="2.7835540000000001"/>
    <n v="45.280325186663063"/>
    <n v="4.0787425348878195"/>
    <n v="68.245396128602607"/>
    <n v="52.191936904040887"/>
    <n v="37.935999999999993"/>
  </r>
  <r>
    <d v="2017-01-11T00:00:00"/>
    <n v="8"/>
    <n v="3"/>
    <x v="2"/>
    <s v="8.3 B"/>
    <x v="2"/>
    <s v="3 B"/>
    <n v="8.5025343811394904"/>
    <d v="2019-01-22T00:00:00"/>
    <x v="7"/>
    <n v="4.58"/>
    <n v="1.83"/>
    <n v="45.32"/>
    <n v="53.866292033578333"/>
    <n v="8.3814000000000013E-2"/>
    <n v="0.86757318989549326"/>
    <n v="7.3765708752412909E-2"/>
    <n v="113.62190022644963"/>
    <n v="2.0756559999999999"/>
    <n v="45.280325186663063"/>
    <n v="3.849975216887791"/>
    <n v="53.913489907550641"/>
    <n v="52.191936904040887"/>
    <n v="24.765027322404368"/>
  </r>
  <r>
    <d v="2017-01-11T00:00:00"/>
    <n v="8"/>
    <n v="4"/>
    <x v="2"/>
    <s v="8.4 B"/>
    <x v="2"/>
    <s v="4 B"/>
    <n v="8.4559148112294285"/>
    <d v="2020-03-04T00:00:00"/>
    <x v="8"/>
    <n v="3.29"/>
    <n v="2.0796467209553771"/>
    <n v="42.120658856568447"/>
    <n v="38.907676738073214"/>
    <n v="6.8420377119431913E-2"/>
    <n v="0.86757318989549326"/>
    <n v="7.3361249862628625E-2"/>
    <n v="93.265010134848225"/>
    <n v="1.385769676381102"/>
    <n v="45.280325186663063"/>
    <n v="3.8288657240318913"/>
    <n v="36.192694553985348"/>
    <n v="52.191936904040887"/>
    <n v="20.253756771351277"/>
  </r>
  <r>
    <d v="2017-01-11T00:00:00"/>
    <n v="9"/>
    <n v="1"/>
    <x v="3"/>
    <s v="9.1 B"/>
    <x v="2"/>
    <s v="1 B"/>
    <n v="8.529060773480662"/>
    <d v="2017-06-13T00:00:00"/>
    <x v="5"/>
    <n v="8"/>
    <n v="0.91"/>
    <n v="47.12"/>
    <n v="93.796963258537602"/>
    <n v="7.2800000000000004E-2"/>
    <n v="0.83298708349904271"/>
    <n v="7.1045974586877461E-2"/>
    <n v="102.46885966913955"/>
    <n v="3.7695999999999996"/>
    <n v="45.18820021187085"/>
    <n v="3.8541290585125818"/>
    <n v="97.806792216106942"/>
    <n v="54.248380445532774"/>
    <n v="51.780219780219774"/>
  </r>
  <r>
    <d v="2017-01-11T00:00:00"/>
    <n v="9"/>
    <n v="2"/>
    <x v="3"/>
    <s v="9.2 B"/>
    <x v="2"/>
    <s v="2 B"/>
    <n v="8.4697053571428587"/>
    <d v="2018-01-25T00:00:00"/>
    <x v="6"/>
    <n v="5.35"/>
    <n v="1.45"/>
    <n v="48.52"/>
    <n v="63.16630596232158"/>
    <n v="7.7574999999999991E-2"/>
    <n v="0.83298708349904271"/>
    <n v="7.0551551635426479E-2"/>
    <n v="109.95505867945614"/>
    <n v="2.5958199999999998"/>
    <n v="45.18820021187085"/>
    <n v="3.827307414141266"/>
    <n v="67.823660843361452"/>
    <n v="54.248380445532781"/>
    <n v="33.46206896551724"/>
  </r>
  <r>
    <d v="2017-01-11T00:00:00"/>
    <n v="9"/>
    <n v="3"/>
    <x v="3"/>
    <s v="9.3 B"/>
    <x v="2"/>
    <s v="3 B"/>
    <n v="8.5490471512770156"/>
    <d v="2019-01-22T00:00:00"/>
    <x v="7"/>
    <n v="4.9000000000000004"/>
    <n v="1.73"/>
    <n v="47.76"/>
    <n v="57.316329098361116"/>
    <n v="8.4769999999999998E-2"/>
    <n v="0.83298708349904271"/>
    <n v="7.121245853238041E-2"/>
    <n v="119.03815953981558"/>
    <n v="2.3402400000000001"/>
    <n v="45.18820021187085"/>
    <n v="3.8631605429262992"/>
    <n v="60.578378092133221"/>
    <n v="54.248380445532774"/>
    <n v="27.606936416184972"/>
  </r>
  <r>
    <d v="2017-01-11T00:00:00"/>
    <n v="9"/>
    <n v="4"/>
    <x v="3"/>
    <s v="9.4 B"/>
    <x v="2"/>
    <s v="4 B"/>
    <n v="8.4652274927395954"/>
    <d v="2020-03-04T00:00:00"/>
    <x v="8"/>
    <n v="3.36"/>
    <n v="1.8424514232391025"/>
    <n v="42.672196234440015"/>
    <n v="39.691786226439682"/>
    <n v="6.1906367820833842E-2"/>
    <n v="0.83298708349904271"/>
    <n v="7.0514251603330691E-2"/>
    <n v="87.792703479405205"/>
    <n v="1.4337857934771845"/>
    <n v="45.18820021187085"/>
    <n v="3.8252839478095035"/>
    <n v="37.48181345591933"/>
    <n v="54.248380445532788"/>
    <n v="23.160554300759042"/>
  </r>
  <r>
    <d v="2017-01-11T00:00:00"/>
    <n v="5"/>
    <n v="1"/>
    <x v="3"/>
    <s v="5.1 B"/>
    <x v="2"/>
    <s v="1 B"/>
    <n v="8.4363535911602199"/>
    <d v="2017-06-13T00:00:00"/>
    <x v="5"/>
    <n v="8.1"/>
    <n v="0.96"/>
    <n v="46.33"/>
    <n v="96.01304535750306"/>
    <n v="7.7759999999999996E-2"/>
    <n v="0.84744301393714749"/>
    <n v="7.1493289139322944E-2"/>
    <n v="108.76545328396455"/>
    <n v="3.7527299999999997"/>
    <n v="45.034476894592181"/>
    <n v="3.7992677087571467"/>
    <n v="98.775087403030852"/>
    <n v="53.14159908566107"/>
    <n v="48.260416666666664"/>
  </r>
  <r>
    <d v="2017-01-11T00:00:00"/>
    <n v="5"/>
    <n v="2"/>
    <x v="3"/>
    <s v="5.2 B"/>
    <x v="2"/>
    <s v="2 B"/>
    <n v="8.5160892857142869"/>
    <d v="2018-01-25T00:00:00"/>
    <x v="6"/>
    <n v="5.79"/>
    <n v="1.18"/>
    <n v="46.6"/>
    <n v="67.988953682210763"/>
    <n v="6.8321999999999994E-2"/>
    <n v="0.84744301393714749"/>
    <n v="7.2169003712435648E-2"/>
    <n v="94.669451544925849"/>
    <n v="2.69814"/>
    <n v="45.034476894592181"/>
    <n v="3.8351762616978409"/>
    <n v="70.352437955629384"/>
    <n v="53.141599085661078"/>
    <n v="39.491525423728817"/>
  </r>
  <r>
    <d v="2017-01-11T00:00:00"/>
    <n v="5"/>
    <n v="3"/>
    <x v="3"/>
    <s v="5.3 B"/>
    <x v="2"/>
    <s v="3 B"/>
    <n v="8.456021611001967"/>
    <d v="2019-01-22T00:00:00"/>
    <x v="7"/>
    <n v="6.06"/>
    <n v="1.36"/>
    <n v="43.41"/>
    <n v="71.664906722984838"/>
    <n v="8.2416000000000003E-2"/>
    <n v="0.84744301393714749"/>
    <n v="7.1659964399451603E-2"/>
    <n v="115.00982548720148"/>
    <n v="2.6306459999999996"/>
    <n v="45.034476894592181"/>
    <n v="3.8081250986084023"/>
    <n v="69.079820958647403"/>
    <n v="53.14159908566107"/>
    <n v="31.919117647058819"/>
  </r>
  <r>
    <d v="2017-01-11T00:00:00"/>
    <n v="5"/>
    <n v="4"/>
    <x v="3"/>
    <s v="5.4 B"/>
    <x v="2"/>
    <s v="4 B"/>
    <n v="8.5583543078412383"/>
    <d v="2020-03-04T00:00:00"/>
    <x v="8"/>
    <n v="3.86"/>
    <n v="1.5738691017803337"/>
    <n v="39.967315907993559"/>
    <n v="45.102128997667627"/>
    <n v="6.0751347328720874E-2"/>
    <n v="0.84744301393714749"/>
    <n v="7.2527175689789489E-2"/>
    <n v="83.763564141204469"/>
    <n v="1.5427383940485515"/>
    <n v="45.034476894592181"/>
    <n v="3.8542100933220973"/>
    <n v="40.027355974225159"/>
    <n v="53.141599085661078"/>
    <n v="25.394307482612898"/>
  </r>
  <r>
    <d v="2018-01-25T00:00:00"/>
    <n v="1"/>
    <n v="1"/>
    <x v="3"/>
    <s v="1.1 C"/>
    <x v="3"/>
    <s v="1 C"/>
    <n v="12.785252707581225"/>
    <d v="2018-06-27T00:00:00"/>
    <x v="5"/>
    <n v="11.92"/>
    <n v="0.89"/>
    <n v="48.85"/>
    <n v="93.232416070523499"/>
    <n v="0.106088"/>
    <s v=""/>
    <m/>
    <m/>
    <n v="5.8229199999999999"/>
    <s v=""/>
    <m/>
    <m/>
    <m/>
    <m/>
  </r>
  <r>
    <d v="2018-01-25T00:00:00"/>
    <n v="1"/>
    <n v="2"/>
    <x v="3"/>
    <s v="1.2 C"/>
    <x v="3"/>
    <s v="2 C"/>
    <n v="12.242436823104693"/>
    <d v="2019-01-22T00:00:00"/>
    <x v="9"/>
    <n v="9.36"/>
    <n v="1.29"/>
    <n v="48.93"/>
    <n v="76.455366976738006"/>
    <n v="0.12074399999999999"/>
    <s v=""/>
    <m/>
    <m/>
    <n v="4.5798480000000001"/>
    <s v=""/>
    <m/>
    <m/>
    <m/>
    <m/>
  </r>
  <r>
    <d v="2018-01-25T00:00:00"/>
    <n v="1"/>
    <n v="3"/>
    <x v="3"/>
    <s v="1.3 C"/>
    <x v="3"/>
    <s v="3 C"/>
    <n v="12.562310469314079"/>
    <d v="2020-03-04T00:00:00"/>
    <x v="10"/>
    <s v="?"/>
    <n v="1.7104280159059126"/>
    <n v="46.740449300576998"/>
    <m/>
    <e v="#VALUE!"/>
    <s v=""/>
    <m/>
    <m/>
    <e v="#VALUE!"/>
    <s v=""/>
    <m/>
    <m/>
    <m/>
    <m/>
  </r>
  <r>
    <d v="2018-01-25T00:00:00"/>
    <n v="1"/>
    <n v="4"/>
    <x v="3"/>
    <s v="1.4 C"/>
    <x v="3"/>
    <s v="4 C"/>
    <n v="12.746480144404332"/>
    <d v="1899-12-30T00:00:00"/>
    <x v="11"/>
    <m/>
    <e v="#N/A"/>
    <e v="#N/A"/>
    <n v="0"/>
    <e v="#N/A"/>
    <s v=""/>
    <m/>
    <m/>
    <e v="#N/A"/>
    <s v=""/>
    <m/>
    <m/>
    <m/>
    <m/>
  </r>
  <r>
    <d v="2018-01-25T00:00:00"/>
    <n v="2"/>
    <n v="1"/>
    <x v="1"/>
    <s v="2.1 C"/>
    <x v="3"/>
    <s v="1 C"/>
    <n v="12.590599999999997"/>
    <d v="2018-06-27T00:00:00"/>
    <x v="5"/>
    <n v="11.24"/>
    <n v="0.98"/>
    <n v="48.68"/>
    <n v="89.272949660858131"/>
    <n v="0.110152"/>
    <s v=""/>
    <m/>
    <m/>
    <n v="5.4716320000000005"/>
    <s v=""/>
    <m/>
    <m/>
    <m/>
    <m/>
  </r>
  <r>
    <d v="2018-01-25T00:00:00"/>
    <n v="2"/>
    <n v="2"/>
    <x v="1"/>
    <s v="2.2 C"/>
    <x v="3"/>
    <s v="2 C"/>
    <n v="12.561499999999995"/>
    <d v="2019-01-22T00:00:00"/>
    <x v="9"/>
    <n v="9.4600000000000009"/>
    <n v="1.24"/>
    <n v="48.68"/>
    <n v="75.309477371333074"/>
    <n v="0.11730400000000002"/>
    <s v=""/>
    <m/>
    <m/>
    <n v="4.6051280000000006"/>
    <s v=""/>
    <m/>
    <m/>
    <m/>
    <m/>
  </r>
  <r>
    <d v="2018-01-25T00:00:00"/>
    <n v="2"/>
    <n v="3"/>
    <x v="1"/>
    <s v="2.3 C"/>
    <x v="3"/>
    <s v="3 C"/>
    <n v="12.697299999999998"/>
    <d v="2020-03-04T00:00:00"/>
    <x v="10"/>
    <n v="8.01"/>
    <n v="1.8419456810988513"/>
    <n v="45.690071385403918"/>
    <n v="63.084277759838713"/>
    <n v="0.147539849056018"/>
    <s v=""/>
    <m/>
    <m/>
    <n v="3.659774717970854"/>
    <s v=""/>
    <m/>
    <m/>
    <m/>
    <m/>
  </r>
  <r>
    <d v="2018-01-25T00:00:00"/>
    <n v="2"/>
    <n v="4"/>
    <x v="1"/>
    <s v="2.4 C"/>
    <x v="3"/>
    <s v="4 C"/>
    <n v="12.5809"/>
    <d v="1899-12-30T00:00:00"/>
    <x v="11"/>
    <m/>
    <e v="#N/A"/>
    <e v="#N/A"/>
    <n v="0"/>
    <e v="#N/A"/>
    <s v=""/>
    <m/>
    <m/>
    <e v="#N/A"/>
    <s v=""/>
    <m/>
    <m/>
    <m/>
    <m/>
  </r>
  <r>
    <d v="2018-01-25T00:00:00"/>
    <n v="3"/>
    <n v="1"/>
    <x v="2"/>
    <s v="3.1 C"/>
    <x v="3"/>
    <s v="1 C"/>
    <n v="12.890501002004006"/>
    <d v="2018-06-27T00:00:00"/>
    <x v="5"/>
    <n v="11.19"/>
    <n v="0.88"/>
    <n v="48.23"/>
    <n v="86.808107755162965"/>
    <n v="9.847199999999999E-2"/>
    <s v=""/>
    <m/>
    <m/>
    <n v="5.3969369999999994"/>
    <s v=""/>
    <m/>
    <m/>
    <m/>
    <m/>
  </r>
  <r>
    <d v="2018-01-25T00:00:00"/>
    <n v="3"/>
    <n v="2"/>
    <x v="2"/>
    <s v="3.2 C"/>
    <x v="3"/>
    <s v="2 C"/>
    <n v="12.667414829659318"/>
    <d v="2019-01-22T00:00:00"/>
    <x v="9"/>
    <n v="9.2100000000000009"/>
    <n v="1.22"/>
    <n v="48.03"/>
    <n v="72.706231885892208"/>
    <n v="0.112362"/>
    <s v=""/>
    <m/>
    <m/>
    <n v="4.4235630000000006"/>
    <s v=""/>
    <m/>
    <m/>
    <m/>
    <m/>
  </r>
  <r>
    <d v="2018-01-25T00:00:00"/>
    <n v="3"/>
    <n v="3"/>
    <x v="2"/>
    <s v="3.3 C"/>
    <x v="3"/>
    <s v="3 C"/>
    <n v="12.580120240480962"/>
    <d v="2020-03-04T00:00:00"/>
    <x v="10"/>
    <n v="4.1100000000000003"/>
    <n v="1.6210495889111141"/>
    <n v="44.518190349512558"/>
    <n v="32.670593932597157"/>
    <n v="6.6625138104246792E-2"/>
    <s v=""/>
    <m/>
    <m/>
    <n v="1.8296976233649664"/>
    <s v=""/>
    <m/>
    <m/>
    <m/>
    <m/>
  </r>
  <r>
    <d v="2018-01-25T00:00:00"/>
    <n v="3"/>
    <n v="4"/>
    <x v="2"/>
    <s v="3.4 C"/>
    <x v="3"/>
    <s v="4 C"/>
    <n v="12.454028056112223"/>
    <d v="1899-12-30T00:00:00"/>
    <x v="11"/>
    <m/>
    <e v="#N/A"/>
    <e v="#N/A"/>
    <n v="0"/>
    <e v="#N/A"/>
    <s v=""/>
    <m/>
    <m/>
    <e v="#N/A"/>
    <s v=""/>
    <m/>
    <m/>
    <m/>
    <m/>
  </r>
  <r>
    <d v="2018-01-25T00:00:00"/>
    <n v="4"/>
    <n v="1"/>
    <x v="1"/>
    <s v="4.1 C"/>
    <x v="3"/>
    <s v="1 C"/>
    <n v="11.871715686274513"/>
    <d v="2018-06-27T00:00:00"/>
    <x v="5"/>
    <n v="10.51"/>
    <n v="0.97"/>
    <n v="48.03"/>
    <n v="88.529748165643312"/>
    <n v="0.101947"/>
    <s v=""/>
    <m/>
    <m/>
    <n v="5.0479529999999997"/>
    <s v=""/>
    <m/>
    <m/>
    <m/>
    <m/>
  </r>
  <r>
    <d v="2018-01-25T00:00:00"/>
    <n v="4"/>
    <n v="2"/>
    <x v="1"/>
    <s v="4.2 C"/>
    <x v="3"/>
    <s v="2 C"/>
    <n v="12.437500000000004"/>
    <d v="2019-01-22T00:00:00"/>
    <x v="9"/>
    <n v="8.8699999999999992"/>
    <n v="1.2"/>
    <n v="48.02"/>
    <n v="71.316582914572834"/>
    <n v="0.10643999999999998"/>
    <s v=""/>
    <m/>
    <m/>
    <n v="4.2593739999999993"/>
    <s v=""/>
    <m/>
    <m/>
    <m/>
    <m/>
  </r>
  <r>
    <d v="2018-01-25T00:00:00"/>
    <n v="4"/>
    <n v="3"/>
    <x v="1"/>
    <s v="4.3 C"/>
    <x v="3"/>
    <s v="3 C"/>
    <n v="12.935"/>
    <d v="2020-03-04T00:00:00"/>
    <x v="10"/>
    <n v="3.78"/>
    <n v="1.5778768019877407"/>
    <n v="39.631459765933968"/>
    <n v="29.223038268264396"/>
    <n v="5.9643743115136594E-2"/>
    <s v=""/>
    <m/>
    <m/>
    <n v="1.498069179152304"/>
    <s v=""/>
    <m/>
    <m/>
    <m/>
    <m/>
  </r>
  <r>
    <d v="2018-01-25T00:00:00"/>
    <n v="4"/>
    <n v="4"/>
    <x v="1"/>
    <s v="4.4 C"/>
    <x v="3"/>
    <s v="4 C"/>
    <n v="12.720392156862747"/>
    <d v="1899-12-30T00:00:00"/>
    <x v="11"/>
    <m/>
    <e v="#N/A"/>
    <e v="#N/A"/>
    <n v="0"/>
    <e v="#N/A"/>
    <s v=""/>
    <m/>
    <m/>
    <e v="#N/A"/>
    <s v=""/>
    <m/>
    <m/>
    <m/>
    <m/>
  </r>
  <r>
    <d v="2018-01-25T00:00:00"/>
    <n v="5"/>
    <n v="1"/>
    <x v="3"/>
    <s v="5.1 C"/>
    <x v="3"/>
    <s v="1 C"/>
    <n v="13.167076271186444"/>
    <d v="2018-06-27T00:00:00"/>
    <x v="5"/>
    <n v="11.65"/>
    <n v="0.86"/>
    <n v="48.33"/>
    <n v="88.478260169979677"/>
    <n v="0.10019"/>
    <s v=""/>
    <m/>
    <m/>
    <n v="5.6304449999999999"/>
    <s v=""/>
    <m/>
    <m/>
    <m/>
    <m/>
  </r>
  <r>
    <d v="2018-01-25T00:00:00"/>
    <n v="5"/>
    <n v="2"/>
    <x v="3"/>
    <s v="5.2 C"/>
    <x v="3"/>
    <s v="2 C"/>
    <n v="11.776461864406782"/>
    <d v="2019-01-22T00:00:00"/>
    <x v="9"/>
    <n v="9.6199999999999992"/>
    <n v="1.1399999999999999"/>
    <n v="48.2"/>
    <n v="81.688372201802977"/>
    <n v="0.10966799999999997"/>
    <s v=""/>
    <m/>
    <m/>
    <n v="4.6368400000000003"/>
    <s v=""/>
    <m/>
    <m/>
    <m/>
    <m/>
  </r>
  <r>
    <d v="2018-01-25T00:00:00"/>
    <n v="5"/>
    <n v="3"/>
    <x v="3"/>
    <s v="5.3 C"/>
    <x v="3"/>
    <s v="3 C"/>
    <n v="12.505805084745763"/>
    <d v="2020-03-04T00:00:00"/>
    <x v="10"/>
    <n v="7.42"/>
    <n v="1.3342471775698426"/>
    <n v="41.776281382343612"/>
    <n v="59.332445610004847"/>
    <n v="9.9001140575682309E-2"/>
    <s v=""/>
    <m/>
    <m/>
    <n v="3.099800078569896"/>
    <s v=""/>
    <m/>
    <m/>
    <m/>
    <m/>
  </r>
  <r>
    <d v="2018-01-25T00:00:00"/>
    <n v="5"/>
    <n v="4"/>
    <x v="3"/>
    <s v="5.4 C"/>
    <x v="3"/>
    <s v="4 C"/>
    <n v="12.603050847457631"/>
    <d v="1899-12-30T00:00:00"/>
    <x v="11"/>
    <m/>
    <e v="#N/A"/>
    <e v="#N/A"/>
    <n v="0"/>
    <e v="#N/A"/>
    <s v=""/>
    <m/>
    <m/>
    <e v="#N/A"/>
    <s v=""/>
    <m/>
    <m/>
    <m/>
    <m/>
  </r>
  <r>
    <d v="2018-01-25T00:00:00"/>
    <n v="6"/>
    <n v="1"/>
    <x v="2"/>
    <s v="6.1 C"/>
    <x v="3"/>
    <s v="1 C"/>
    <n v="13.126024518388792"/>
    <d v="2018-06-27T00:00:00"/>
    <x v="5"/>
    <s v="?"/>
    <n v="0.87"/>
    <n v="48.88"/>
    <m/>
    <e v="#VALUE!"/>
    <s v=""/>
    <m/>
    <m/>
    <e v="#VALUE!"/>
    <s v=""/>
    <m/>
    <m/>
    <m/>
    <m/>
  </r>
  <r>
    <d v="2018-01-25T00:00:00"/>
    <n v="6"/>
    <n v="2"/>
    <x v="2"/>
    <s v="6.2 C"/>
    <x v="3"/>
    <s v="2 C"/>
    <n v="12.241786339754816"/>
    <d v="2019-01-22T00:00:00"/>
    <x v="9"/>
    <n v="9.32"/>
    <n v="1.21"/>
    <n v="48.95"/>
    <n v="76.132679833935626"/>
    <n v="0.11277200000000001"/>
    <s v=""/>
    <m/>
    <m/>
    <n v="4.5621400000000003"/>
    <s v=""/>
    <m/>
    <m/>
    <m/>
    <m/>
  </r>
  <r>
    <d v="2018-01-25T00:00:00"/>
    <n v="6"/>
    <n v="3"/>
    <x v="2"/>
    <s v="6.3 C"/>
    <x v="3"/>
    <s v="3 C"/>
    <n v="12.575831873905431"/>
    <d v="2020-03-04T00:00:00"/>
    <x v="10"/>
    <n v="6.94"/>
    <n v="1.7017682125138058"/>
    <n v="44.480134598293944"/>
    <n v="55.185216131907296"/>
    <n v="0.11810271394845813"/>
    <s v=""/>
    <m/>
    <m/>
    <n v="3.0869213411215997"/>
    <s v=""/>
    <m/>
    <m/>
    <m/>
    <m/>
  </r>
  <r>
    <d v="2018-01-25T00:00:00"/>
    <n v="6"/>
    <n v="4"/>
    <x v="2"/>
    <s v="6.4 C"/>
    <x v="3"/>
    <s v="4 C"/>
    <n v="12.801803852889668"/>
    <d v="1899-12-30T00:00:00"/>
    <x v="11"/>
    <m/>
    <e v="#N/A"/>
    <e v="#N/A"/>
    <n v="0"/>
    <e v="#N/A"/>
    <s v=""/>
    <m/>
    <m/>
    <e v="#N/A"/>
    <s v=""/>
    <m/>
    <m/>
    <m/>
    <m/>
  </r>
  <r>
    <d v="2018-01-25T00:00:00"/>
    <n v="7"/>
    <n v="1"/>
    <x v="1"/>
    <s v="7.1 C"/>
    <x v="3"/>
    <s v="1 C"/>
    <n v="12.755840163934428"/>
    <d v="2018-06-27T00:00:00"/>
    <x v="5"/>
    <n v="11.04"/>
    <n v="1.03"/>
    <n v="48.32"/>
    <n v="86.548591532326057"/>
    <n v="0.11371199999999999"/>
    <s v=""/>
    <m/>
    <m/>
    <n v="5.3345279999999997"/>
    <s v=""/>
    <m/>
    <m/>
    <m/>
    <m/>
  </r>
  <r>
    <d v="2018-01-25T00:00:00"/>
    <n v="7"/>
    <n v="2"/>
    <x v="1"/>
    <s v="7.2 C"/>
    <x v="3"/>
    <s v="2 C"/>
    <n v="12.794938524590167"/>
    <d v="2019-01-22T00:00:00"/>
    <x v="9"/>
    <n v="9.15"/>
    <n v="1.31"/>
    <n v="48.45"/>
    <n v="71.512653088679713"/>
    <n v="0.11986500000000001"/>
    <s v=""/>
    <m/>
    <m/>
    <n v="4.4331750000000003"/>
    <s v=""/>
    <m/>
    <m/>
    <m/>
    <m/>
  </r>
  <r>
    <d v="2018-01-25T00:00:00"/>
    <n v="7"/>
    <n v="3"/>
    <x v="1"/>
    <s v="7.3 C"/>
    <x v="3"/>
    <s v="3 C"/>
    <n v="12.794938524590165"/>
    <d v="2020-03-04T00:00:00"/>
    <x v="10"/>
    <n v="8.51"/>
    <n v="1.59870037269026"/>
    <n v="44.732390075878001"/>
    <n v="66.510675167722894"/>
    <n v="0.13604940171594113"/>
    <s v=""/>
    <m/>
    <m/>
    <n v="3.8067263954572179"/>
    <s v=""/>
    <m/>
    <m/>
    <m/>
    <m/>
  </r>
  <r>
    <d v="2018-01-25T00:00:00"/>
    <n v="7"/>
    <n v="4"/>
    <x v="1"/>
    <s v="7.4 C"/>
    <x v="3"/>
    <s v="4 C"/>
    <n v="12.785163934426231"/>
    <d v="1899-12-30T00:00:00"/>
    <x v="11"/>
    <m/>
    <e v="#N/A"/>
    <e v="#N/A"/>
    <n v="0"/>
    <e v="#N/A"/>
    <s v=""/>
    <m/>
    <m/>
    <e v="#N/A"/>
    <s v=""/>
    <m/>
    <m/>
    <m/>
    <m/>
  </r>
  <r>
    <d v="2018-01-25T00:00:00"/>
    <n v="8"/>
    <n v="1"/>
    <x v="2"/>
    <s v="8.1 C"/>
    <x v="3"/>
    <s v="1 C"/>
    <n v="12.660048076923077"/>
    <d v="2018-06-27T00:00:00"/>
    <x v="5"/>
    <n v="11.04"/>
    <n v="1.02"/>
    <n v="48.46"/>
    <n v="87.203460310106365"/>
    <n v="0.112608"/>
    <s v=""/>
    <m/>
    <m/>
    <n v="5.3499840000000001"/>
    <s v=""/>
    <m/>
    <m/>
    <m/>
    <m/>
  </r>
  <r>
    <d v="2018-01-25T00:00:00"/>
    <n v="8"/>
    <n v="2"/>
    <x v="2"/>
    <s v="8.2 C"/>
    <x v="3"/>
    <s v="2 C"/>
    <n v="12.669831730769232"/>
    <d v="2019-01-22T00:00:00"/>
    <x v="9"/>
    <n v="8.93"/>
    <n v="1.43"/>
    <n v="48.1"/>
    <n v="70.48238832022615"/>
    <n v="0.12769900000000001"/>
    <s v=""/>
    <m/>
    <m/>
    <n v="4.2953299999999999"/>
    <s v=""/>
    <m/>
    <m/>
    <m/>
    <m/>
  </r>
  <r>
    <d v="2018-01-25T00:00:00"/>
    <n v="8"/>
    <n v="3"/>
    <x v="2"/>
    <s v="8.3 C"/>
    <x v="3"/>
    <s v="3 C"/>
    <n v="12.894855769230771"/>
    <d v="2020-03-04T00:00:00"/>
    <x v="10"/>
    <n v="7"/>
    <n v="1.8045778674802424"/>
    <n v="43.117864365314013"/>
    <n v="54.285213617535312"/>
    <n v="0.12632045072361697"/>
    <s v=""/>
    <m/>
    <m/>
    <n v="3.0182505055719808"/>
    <s v=""/>
    <m/>
    <m/>
    <m/>
    <m/>
  </r>
  <r>
    <d v="2018-01-25T00:00:00"/>
    <n v="8"/>
    <n v="4"/>
    <x v="2"/>
    <s v="8.4 C"/>
    <x v="3"/>
    <s v="4 C"/>
    <n v="12.689399038461538"/>
    <d v="1899-12-30T00:00:00"/>
    <x v="11"/>
    <m/>
    <e v="#N/A"/>
    <e v="#N/A"/>
    <n v="0"/>
    <e v="#N/A"/>
    <s v=""/>
    <m/>
    <m/>
    <e v="#N/A"/>
    <s v=""/>
    <m/>
    <m/>
    <m/>
    <m/>
  </r>
  <r>
    <d v="2018-01-25T00:00:00"/>
    <n v="9"/>
    <n v="1"/>
    <x v="3"/>
    <s v="9.1 C"/>
    <x v="3"/>
    <s v="1 C"/>
    <n v="12.728697674418605"/>
    <d v="2018-06-27T00:00:00"/>
    <x v="5"/>
    <n v="11.65"/>
    <n v="0.88"/>
    <n v="48.9"/>
    <n v="91.52546708225691"/>
    <n v="0.10252"/>
    <s v=""/>
    <m/>
    <m/>
    <n v="5.6968500000000004"/>
    <s v=""/>
    <m/>
    <m/>
    <m/>
    <m/>
  </r>
  <r>
    <d v="2018-01-25T00:00:00"/>
    <n v="9"/>
    <n v="2"/>
    <x v="3"/>
    <s v="9.2 C"/>
    <x v="3"/>
    <s v="2 C"/>
    <n v="12.836651162790696"/>
    <d v="2019-01-22T00:00:00"/>
    <x v="9"/>
    <n v="9.2100000000000009"/>
    <n v="1.26"/>
    <n v="48.79"/>
    <n v="71.747684681942701"/>
    <n v="0.11604600000000001"/>
    <s v=""/>
    <m/>
    <m/>
    <n v="4.4935590000000003"/>
    <s v=""/>
    <m/>
    <m/>
    <m/>
    <m/>
  </r>
  <r>
    <d v="2018-01-25T00:00:00"/>
    <n v="9"/>
    <n v="3"/>
    <x v="3"/>
    <s v="9.3 C"/>
    <x v="3"/>
    <s v="3 C"/>
    <n v="12.974046511627906"/>
    <d v="2020-03-04T00:00:00"/>
    <x v="10"/>
    <n v="6.6"/>
    <n v="1.9057662284782795"/>
    <n v="46.408070618468827"/>
    <n v="50.870790343512276"/>
    <n v="0.12578057107956644"/>
    <s v=""/>
    <m/>
    <m/>
    <n v="3.0629326608189427"/>
    <s v=""/>
    <m/>
    <m/>
    <m/>
    <m/>
  </r>
  <r>
    <d v="2018-01-25T00:00:00"/>
    <n v="9"/>
    <n v="4"/>
    <x v="3"/>
    <s v="9.4 C"/>
    <x v="3"/>
    <s v="4 C"/>
    <n v="12.787581395348836"/>
    <d v="1899-12-30T00:00:00"/>
    <x v="11"/>
    <m/>
    <e v="#N/A"/>
    <e v="#N/A"/>
    <n v="0"/>
    <e v="#N/A"/>
    <s v=""/>
    <m/>
    <m/>
    <e v="#N/A"/>
    <s v=""/>
    <m/>
    <m/>
    <m/>
    <m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x v="0"/>
    <s v="above"/>
    <n v="0.66999999999999993"/>
    <n v="5.2915026221293092E-2"/>
    <n v="3"/>
    <n v="3.0550504633039675E-2"/>
    <n v="46.99"/>
    <n v="0.11135528725487547"/>
    <n v="3"/>
    <n v="6.429100507229045E-2"/>
    <n v="70.442011696376085"/>
    <n v="5.8437541996125129"/>
    <n v="3"/>
    <n v="3.3738930602242907"/>
  </r>
  <r>
    <x v="0"/>
    <s v="below"/>
    <n v="0.64333333333333331"/>
    <n v="0.11590225767142458"/>
    <n v="3"/>
    <n v="6.6916199666282358E-2"/>
    <n v="46.856666666666662"/>
    <n v="0.74466994926140506"/>
    <n v="3"/>
    <n v="0.4299353956634972"/>
    <n v="74.740234982882043"/>
    <n v="15.87370381995509"/>
    <n v="3"/>
    <n v="9.1646871734874615"/>
  </r>
  <r>
    <x v="0"/>
    <s v="control"/>
    <n v="0.65"/>
    <n v="4.3588989435408156E-2"/>
    <n v="3"/>
    <n v="2.5166114784236655E-2"/>
    <n v="46.793333333333329"/>
    <n v="0.2236813209299702"/>
    <n v="3"/>
    <n v="0.12914247085160938"/>
    <n v="72.206280935313188"/>
    <n v="4.8579758025664557"/>
    <n v="3"/>
    <n v="2.8047536373284316"/>
  </r>
  <r>
    <x v="1"/>
    <s v="above"/>
    <n v="0.77999999999999992"/>
    <n v="0.11532562594670835"/>
    <n v="3"/>
    <n v="6.658328118479416E-2"/>
    <n v="45.433333333333337"/>
    <n v="0.16623276852861313"/>
    <n v="3"/>
    <n v="9.597453365813155E-2"/>
    <n v="59.19775218707094"/>
    <n v="9.6465373205894078"/>
    <n v="3"/>
    <n v="5.5694309187900659"/>
  </r>
  <r>
    <x v="1"/>
    <s v="below"/>
    <n v="0.77999999999999992"/>
    <n v="0.10440306508910613"/>
    <n v="3"/>
    <n v="6.0277137733417446E-2"/>
    <n v="44.866666666666667"/>
    <n v="0.42899106439813595"/>
    <n v="3"/>
    <n v="0.24767810651020788"/>
    <n v="58.221559321063218"/>
    <n v="7.8467651159752778"/>
    <n v="3"/>
    <n v="4.5303319519760921"/>
  </r>
  <r>
    <x v="1"/>
    <s v="control"/>
    <n v="0.70333333333333348"/>
    <n v="5.5075705472858998E-2"/>
    <n v="3"/>
    <n v="3.1797973380563692E-2"/>
    <n v="45.41"/>
    <n v="0.58557663887876743"/>
    <n v="3"/>
    <n v="0.33808283008781265"/>
    <n v="64.851310969732012"/>
    <n v="5.5210762070324853"/>
    <n v="3"/>
    <n v="3.1875948343466436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n v="1"/>
    <x v="0"/>
    <n v="0.51"/>
    <n v="47.41"/>
    <n v="92.960784313725483"/>
    <n v="7.6203999999999992"/>
    <n v="2.4385333333333339"/>
    <n v="0.16933333333333331"/>
    <n v="0.4764666666666667"/>
  </r>
  <r>
    <x v="0"/>
    <n v="2"/>
    <x v="1"/>
    <n v="0.62"/>
    <n v="47.05"/>
    <n v="75.887096774193537"/>
    <n v="8.1828000000000003"/>
    <n v="2.7877333333333336"/>
    <n v="9.0000000000000011E-2"/>
    <n v="1.4576"/>
  </r>
  <r>
    <x v="0"/>
    <n v="3"/>
    <x v="2"/>
    <n v="0.61"/>
    <n v="47.01"/>
    <n v="77.065573770491795"/>
    <n v="9.7324000000000002"/>
    <n v="2.6195333333333335"/>
    <n v="8.6800000000000002E-2"/>
    <n v="0.95840000000000003"/>
  </r>
  <r>
    <x v="0"/>
    <n v="4"/>
    <x v="1"/>
    <n v="0.63"/>
    <n v="46.64"/>
    <n v="74.031746031746039"/>
    <n v="10.311133333333334"/>
    <n v="3.5922000000000001"/>
    <n v="0.11233333333333333"/>
    <n v="1.8684666666666663"/>
  </r>
  <r>
    <x v="0"/>
    <n v="5"/>
    <x v="0"/>
    <n v="0.72"/>
    <n v="46.01"/>
    <n v="63.902777777777779"/>
    <n v="10.603600000000002"/>
    <n v="3.0066666666666668"/>
    <n v="8.1000000000000003E-2"/>
    <n v="0.92900000000000005"/>
  </r>
  <r>
    <x v="0"/>
    <n v="6"/>
    <x v="2"/>
    <n v="0.69"/>
    <n v="47.09"/>
    <n v="68.246376811594217"/>
    <n v="8.4701333333333331"/>
    <n v="2.5686666666666671"/>
    <n v="0.10366666666666666"/>
    <n v="0.69566666666666666"/>
  </r>
  <r>
    <x v="0"/>
    <n v="7"/>
    <x v="1"/>
    <n v="0.7"/>
    <n v="46.69"/>
    <n v="66.7"/>
    <n v="9.2535999999999987"/>
    <n v="2.9055999999999997"/>
    <n v="0.10360000000000001"/>
    <n v="0.37153333333333333"/>
  </r>
  <r>
    <x v="0"/>
    <n v="8"/>
    <x v="2"/>
    <n v="0.71"/>
    <n v="46.87"/>
    <n v="66.014084507042256"/>
    <n v="9.2531333333333325"/>
    <n v="2.6475333333333331"/>
    <n v="9.3266666666666664E-2"/>
    <n v="0.87613333333333321"/>
  </r>
  <r>
    <x v="0"/>
    <n v="9"/>
    <x v="0"/>
    <n v="0.7"/>
    <n v="47.15"/>
    <n v="67.357142857142861"/>
    <n v="9.0951333333333331"/>
    <n v="3.0016666666666665"/>
    <n v="7.3333333333333334E-2"/>
    <n v="1.4391333333333334"/>
  </r>
  <r>
    <x v="1"/>
    <n v="1"/>
    <x v="0"/>
    <n v="0.66"/>
    <n v="44.38"/>
    <n v="67.242424242424249"/>
    <n v="1.5419999999999998"/>
    <n v="4.7721333333333327"/>
    <n v="5.3399999999999996E-2"/>
    <n v="0.56473333333333331"/>
  </r>
  <r>
    <x v="1"/>
    <n v="2"/>
    <x v="1"/>
    <n v="0.76"/>
    <n v="44.81"/>
    <n v="58.960526315789473"/>
    <n v="3.0453999999999999"/>
    <n v="4.45"/>
    <n v="6.3933333333333328E-2"/>
    <n v="0.69313333333333338"/>
  </r>
  <r>
    <x v="1"/>
    <n v="3"/>
    <x v="2"/>
    <n v="0.65"/>
    <n v="45.61"/>
    <n v="70.169230769230765"/>
    <n v="9.4652666666666683"/>
    <n v="2.8193333333333332"/>
    <n v="8.3199999999999996E-2"/>
    <n v="0.67199999999999993"/>
  </r>
  <r>
    <x v="1"/>
    <n v="4"/>
    <x v="1"/>
    <n v="0.65"/>
    <n v="45.44"/>
    <n v="69.907692307692301"/>
    <n v="10.1722"/>
    <n v="3.3257999999999996"/>
    <n v="7.2066666666666654E-2"/>
    <n v="1.182266666666667"/>
  </r>
  <r>
    <x v="1"/>
    <n v="5"/>
    <x v="0"/>
    <n v="0.85"/>
    <n v="45.03"/>
    <n v="52.976470588235294"/>
    <n v="2.1140666666666665"/>
    <n v="4.9310000000000009"/>
    <n v="6.54E-2"/>
    <n v="0.65319999999999989"/>
  </r>
  <r>
    <x v="1"/>
    <n v="6"/>
    <x v="2"/>
    <n v="0.82"/>
    <n v="45.41"/>
    <n v="55.378048780487802"/>
    <n v="2.9239666666666668"/>
    <n v="4.7847666666666662"/>
    <n v="6.2399999999999997E-2"/>
    <n v="0.68713333333333337"/>
  </r>
  <r>
    <x v="1"/>
    <n v="7"/>
    <x v="1"/>
    <n v="0.7"/>
    <n v="45.98"/>
    <n v="65.685714285714283"/>
    <n v="8.6065000000000005"/>
    <n v="3.0982666666666669"/>
    <n v="8.6499999999999994E-2"/>
    <n v="0.3679"/>
  </r>
  <r>
    <x v="1"/>
    <n v="8"/>
    <x v="2"/>
    <n v="0.87"/>
    <n v="45.28"/>
    <n v="52.045977011494251"/>
    <n v="2.4903333333333331"/>
    <n v="4.7825333333333333"/>
    <n v="6.4000000000000001E-2"/>
    <n v="0.70993333333333331"/>
  </r>
  <r>
    <x v="1"/>
    <n v="9"/>
    <x v="0"/>
    <n v="0.83"/>
    <n v="45.19"/>
    <n v="54.445783132530117"/>
    <n v="2.9367999999999999"/>
    <n v="4.8132666666666664"/>
    <n v="6.4799999999999996E-2"/>
    <n v="0.7451999999999999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8946363-F496-4092-BE02-080849F7051D}" name="PivotTable6" cacheId="3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5" indent="0" compact="0" compactData="0" gridDropZones="1" multipleFieldFilters="0">
  <location ref="C4:L14" firstHeaderRow="1" firstDataRow="3" firstDataCol="1"/>
  <pivotFields count="14">
    <pivotField compact="0" numFmtId="14" outline="0" showAll="0"/>
    <pivotField compact="0" outline="0" showAll="0"/>
    <pivotField compact="0" outline="0" showAll="0"/>
    <pivotField axis="axisCol" compact="0" outline="0" showAll="0">
      <items count="4">
        <item x="1"/>
        <item x="2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/>
    <pivotField axis="axisCol" compact="0" outline="0" showAll="0" defaultSubtotal="0">
      <items count="4">
        <item x="0"/>
        <item x="1"/>
        <item x="2"/>
        <item x="3"/>
      </items>
    </pivotField>
    <pivotField compact="0" outline="0" showAll="0"/>
    <pivotField compact="0" numFmtId="2" outline="0" showAll="0"/>
    <pivotField compact="0" outline="0" showAll="0" defaultSubtotal="0"/>
    <pivotField axis="axisRow" compact="0" outline="0" showAll="0" defaultSubtotal="0">
      <items count="12">
        <item h="1" m="1" x="11"/>
        <item h="1" x="9"/>
        <item h="1" x="7"/>
        <item x="0"/>
        <item x="4"/>
        <item x="8"/>
        <item x="1"/>
        <item x="5"/>
        <item x="6"/>
        <item x="2"/>
        <item x="3"/>
        <item h="1" x="10"/>
      </items>
    </pivotField>
    <pivotField compact="0" outline="0" showAll="0"/>
    <pivotField compact="0" outline="0" showAll="0"/>
    <pivotField compact="0" outline="0" showAll="0"/>
    <pivotField dataField="1" compact="0" numFmtId="2" outline="0" showAll="0"/>
  </pivotFields>
  <rowFields count="1">
    <field x="9"/>
  </rowFields>
  <rowItems count="8">
    <i>
      <x v="3"/>
    </i>
    <i>
      <x v="4"/>
    </i>
    <i>
      <x v="5"/>
    </i>
    <i>
      <x v="6"/>
    </i>
    <i>
      <x v="7"/>
    </i>
    <i>
      <x v="8"/>
    </i>
    <i>
      <x v="9"/>
    </i>
    <i>
      <x v="10"/>
    </i>
  </rowItems>
  <colFields count="2">
    <field x="5"/>
    <field x="3"/>
  </colFields>
  <colItems count="9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</colItems>
  <dataFields count="1">
    <dataField name="Average of remaining mass " fld="13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D3C4141-2683-48B7-B307-CA3A9FBA6E17}" name="PivotTable1" cacheId="5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F79" firstHeaderRow="0" firstDataRow="1" firstDataCol="4"/>
  <pivotFields count="12">
    <pivotField axis="axisRow" showAll="0">
      <items count="11">
        <item x="6"/>
        <item x="0"/>
        <item x="3"/>
        <item x="1"/>
        <item x="7"/>
        <item x="4"/>
        <item x="2"/>
        <item x="5"/>
        <item x="8"/>
        <item x="9"/>
        <item t="default"/>
      </items>
    </pivotField>
    <pivotField showAll="0"/>
    <pivotField axis="axisRow" outline="0" showAll="0" defaultSubtotal="0">
      <items count="4">
        <item x="1"/>
        <item x="2"/>
        <item x="0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5">
        <item x="0"/>
        <item x="1"/>
        <item sd="0" x="2"/>
        <item sd="0"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14">
        <item x="11"/>
        <item x="10"/>
        <item x="0"/>
        <item x="4"/>
        <item x="8"/>
        <item x="1"/>
        <item x="5"/>
        <item x="12"/>
        <item x="6"/>
        <item x="2"/>
        <item x="9"/>
        <item x="3"/>
        <item x="7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showAll="0"/>
    <pivotField showAll="0"/>
    <pivotField showAll="0"/>
    <pivotField dataField="1" showAll="0"/>
    <pivotField dataField="1" showAll="0"/>
  </pivotFields>
  <rowFields count="4">
    <field x="3"/>
    <field x="4"/>
    <field x="2"/>
    <field x="0"/>
  </rowFields>
  <rowItems count="76">
    <i>
      <x/>
      <x v="2"/>
      <x/>
      <x v="2"/>
    </i>
    <i r="3">
      <x v="5"/>
    </i>
    <i r="3">
      <x v="7"/>
    </i>
    <i r="2">
      <x v="1"/>
      <x/>
    </i>
    <i r="3">
      <x v="4"/>
    </i>
    <i r="3">
      <x v="8"/>
    </i>
    <i r="2">
      <x v="2"/>
      <x v="1"/>
    </i>
    <i r="3">
      <x v="3"/>
    </i>
    <i r="3">
      <x v="6"/>
    </i>
    <i r="1">
      <x v="5"/>
      <x/>
      <x v="2"/>
    </i>
    <i r="3">
      <x v="5"/>
    </i>
    <i r="3">
      <x v="7"/>
    </i>
    <i r="2">
      <x v="1"/>
      <x/>
    </i>
    <i r="3">
      <x v="4"/>
    </i>
    <i r="3">
      <x v="8"/>
    </i>
    <i r="2">
      <x v="2"/>
      <x v="1"/>
    </i>
    <i r="3">
      <x v="3"/>
    </i>
    <i r="3">
      <x v="6"/>
    </i>
    <i r="1">
      <x v="9"/>
      <x/>
      <x v="2"/>
    </i>
    <i r="3">
      <x v="5"/>
    </i>
    <i r="3">
      <x v="7"/>
    </i>
    <i r="2">
      <x v="1"/>
      <x/>
    </i>
    <i r="3">
      <x v="4"/>
    </i>
    <i r="3">
      <x v="8"/>
    </i>
    <i r="2">
      <x v="2"/>
      <x v="1"/>
    </i>
    <i r="3">
      <x v="3"/>
    </i>
    <i r="3">
      <x v="6"/>
    </i>
    <i r="1">
      <x v="11"/>
      <x/>
      <x v="2"/>
    </i>
    <i r="3">
      <x v="5"/>
    </i>
    <i r="3">
      <x v="7"/>
    </i>
    <i r="2">
      <x v="1"/>
      <x/>
    </i>
    <i r="3">
      <x v="4"/>
    </i>
    <i r="3">
      <x v="8"/>
    </i>
    <i r="2">
      <x v="2"/>
      <x v="1"/>
    </i>
    <i r="3">
      <x v="3"/>
    </i>
    <i r="3">
      <x v="6"/>
    </i>
    <i>
      <x v="1"/>
      <x v="3"/>
      <x/>
      <x v="2"/>
    </i>
    <i r="3">
      <x v="5"/>
    </i>
    <i r="3">
      <x v="7"/>
    </i>
    <i r="2">
      <x v="1"/>
      <x/>
    </i>
    <i r="3">
      <x v="4"/>
    </i>
    <i r="3">
      <x v="8"/>
    </i>
    <i r="2">
      <x v="2"/>
      <x v="1"/>
    </i>
    <i r="3">
      <x v="3"/>
    </i>
    <i r="3">
      <x v="6"/>
    </i>
    <i r="1">
      <x v="6"/>
      <x/>
      <x v="2"/>
    </i>
    <i r="3">
      <x v="5"/>
    </i>
    <i r="3">
      <x v="7"/>
    </i>
    <i r="2">
      <x v="1"/>
      <x/>
    </i>
    <i r="3">
      <x v="4"/>
    </i>
    <i r="3">
      <x v="8"/>
    </i>
    <i r="2">
      <x v="2"/>
      <x v="1"/>
    </i>
    <i r="3">
      <x v="3"/>
    </i>
    <i r="3">
      <x v="6"/>
    </i>
    <i r="1">
      <x v="8"/>
      <x/>
      <x v="2"/>
    </i>
    <i r="3">
      <x v="5"/>
    </i>
    <i r="3">
      <x v="7"/>
    </i>
    <i r="2">
      <x v="1"/>
      <x/>
    </i>
    <i r="3">
      <x v="4"/>
    </i>
    <i r="3">
      <x v="8"/>
    </i>
    <i r="2">
      <x v="2"/>
      <x v="1"/>
    </i>
    <i r="3">
      <x v="3"/>
    </i>
    <i r="3">
      <x v="6"/>
    </i>
    <i r="1">
      <x v="12"/>
      <x/>
      <x v="2"/>
    </i>
    <i r="3">
      <x v="5"/>
    </i>
    <i r="3">
      <x v="7"/>
    </i>
    <i r="2">
      <x v="1"/>
      <x/>
    </i>
    <i r="3">
      <x v="4"/>
    </i>
    <i r="3">
      <x v="8"/>
    </i>
    <i r="2">
      <x v="2"/>
      <x v="1"/>
    </i>
    <i r="3">
      <x v="3"/>
    </i>
    <i r="3">
      <x v="6"/>
    </i>
    <i>
      <x v="2"/>
    </i>
    <i>
      <x v="3"/>
    </i>
    <i>
      <x v="4"/>
      <x v="13"/>
      <x v="3"/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Average of N rim" fld="10" subtotal="average" baseField="3" baseItem="0"/>
    <dataField name="Average of C rim" fld="11" subtotal="average" baseField="3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B552156-D423-4D4A-A43E-AE58FB9E9EA0}" name="PivotTable4" cacheId="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R3:Z28" firstHeaderRow="0" firstDataRow="1" firstDataCol="3"/>
  <pivotFields count="6">
    <pivotField axis="axisRow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8">
        <item x="0"/>
        <item x="4"/>
        <item x="1"/>
        <item x="5"/>
        <item x="6"/>
        <item x="2"/>
        <item x="3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dataField="1" showAll="0"/>
    <pivotField dataField="1" showAll="0"/>
  </pivotFields>
  <rowFields count="3">
    <field x="0"/>
    <field x="2"/>
    <field x="1"/>
  </rowFields>
  <rowItems count="25">
    <i>
      <x/>
      <x/>
      <x/>
    </i>
    <i r="2">
      <x v="2"/>
    </i>
    <i r="2">
      <x v="5"/>
    </i>
    <i r="2">
      <x v="6"/>
    </i>
    <i r="1">
      <x v="1"/>
      <x/>
    </i>
    <i r="2">
      <x v="2"/>
    </i>
    <i r="2">
      <x v="5"/>
    </i>
    <i r="2">
      <x v="6"/>
    </i>
    <i r="1">
      <x v="2"/>
      <x/>
    </i>
    <i r="2">
      <x v="2"/>
    </i>
    <i r="2">
      <x v="5"/>
    </i>
    <i r="2">
      <x v="6"/>
    </i>
    <i>
      <x v="1"/>
      <x/>
      <x v="1"/>
    </i>
    <i r="2">
      <x v="3"/>
    </i>
    <i r="2">
      <x v="4"/>
    </i>
    <i r="2">
      <x v="7"/>
    </i>
    <i r="1">
      <x v="1"/>
      <x v="1"/>
    </i>
    <i r="2">
      <x v="3"/>
    </i>
    <i r="2">
      <x v="4"/>
    </i>
    <i r="2">
      <x v="7"/>
    </i>
    <i r="1">
      <x v="2"/>
      <x v="1"/>
    </i>
    <i r="2">
      <x v="3"/>
    </i>
    <i r="2">
      <x v="4"/>
    </i>
    <i r="2">
      <x v="7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Average of Average of N rim" fld="4" subtotal="average" baseField="0" baseItem="0"/>
    <dataField name="StdDev of Average of N rim2" fld="4" subtotal="stdDev" baseField="0" baseItem="0"/>
    <dataField name="Count of Average of N rim3" fld="4" subtotal="count" baseField="0" baseItem="0"/>
    <dataField name="Average of Average of C rim" fld="5" subtotal="average" baseField="0" baseItem="0"/>
    <dataField name="StdDev of Average of C rim2" fld="5" subtotal="stdDev" baseField="0" baseItem="0"/>
    <dataField name="Count of Average of C rim3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B0BDEC-AB92-4053-A135-2FFD6441D13C}" name="PivotTable1" cacheId="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F41" firstHeaderRow="0" firstDataRow="1" firstDataCol="3"/>
  <pivotFields count="18">
    <pivotField numFmtId="14" showAll="0"/>
    <pivotField showAll="0"/>
    <pivotField showAll="0"/>
    <pivotField axis="axisRow" outline="0" showAll="0" defaultSubtotal="0">
      <items count="4">
        <item x="2"/>
        <item x="3"/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axis="axisRow" outline="0" showAll="0" defaultSubtotal="0">
      <items count="4">
        <item x="1"/>
        <item x="2"/>
        <item x="3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numFmtId="2" showAll="0"/>
    <pivotField numFmtId="14" showAll="0"/>
    <pivotField axis="axisRow" numFmtId="1" showAll="0">
      <items count="13">
        <item x="11"/>
        <item x="1"/>
        <item x="5"/>
        <item x="9"/>
        <item x="2"/>
        <item x="6"/>
        <item x="7"/>
        <item x="3"/>
        <item x="10"/>
        <item x="4"/>
        <item x="8"/>
        <item x="0"/>
        <item t="default"/>
      </items>
    </pivotField>
    <pivotField showAll="0"/>
    <pivotField showAll="0"/>
    <pivotField showAll="0"/>
    <pivotField dataField="1" showAll="0"/>
    <pivotField showAll="0"/>
    <pivotField showAll="0"/>
    <pivotField showAll="0"/>
    <pivotField showAll="0"/>
  </pivotFields>
  <rowFields count="3">
    <field x="5"/>
    <field x="3"/>
    <field x="9"/>
  </rowFields>
  <rowItems count="38">
    <i>
      <x/>
      <x/>
      <x v="1"/>
    </i>
    <i r="2">
      <x v="4"/>
    </i>
    <i r="2">
      <x v="7"/>
    </i>
    <i r="2">
      <x v="9"/>
    </i>
    <i r="1">
      <x v="1"/>
      <x v="1"/>
    </i>
    <i r="2">
      <x v="4"/>
    </i>
    <i r="2">
      <x v="7"/>
    </i>
    <i r="2">
      <x v="9"/>
    </i>
    <i r="1">
      <x v="2"/>
      <x v="1"/>
    </i>
    <i r="2">
      <x v="4"/>
    </i>
    <i r="2">
      <x v="7"/>
    </i>
    <i r="2">
      <x v="9"/>
    </i>
    <i>
      <x v="1"/>
      <x/>
      <x v="2"/>
    </i>
    <i r="2">
      <x v="5"/>
    </i>
    <i r="2">
      <x v="6"/>
    </i>
    <i r="2">
      <x v="10"/>
    </i>
    <i r="1">
      <x v="1"/>
      <x v="2"/>
    </i>
    <i r="2">
      <x v="5"/>
    </i>
    <i r="2">
      <x v="6"/>
    </i>
    <i r="2">
      <x v="10"/>
    </i>
    <i r="1">
      <x v="2"/>
      <x v="2"/>
    </i>
    <i r="2">
      <x v="5"/>
    </i>
    <i r="2">
      <x v="6"/>
    </i>
    <i r="2">
      <x v="10"/>
    </i>
    <i>
      <x v="2"/>
      <x/>
      <x/>
    </i>
    <i r="2">
      <x v="2"/>
    </i>
    <i r="2">
      <x v="3"/>
    </i>
    <i r="2">
      <x v="8"/>
    </i>
    <i r="1">
      <x v="1"/>
      <x/>
    </i>
    <i r="2">
      <x v="2"/>
    </i>
    <i r="2">
      <x v="3"/>
    </i>
    <i r="2">
      <x v="8"/>
    </i>
    <i r="1">
      <x v="2"/>
      <x/>
    </i>
    <i r="2">
      <x v="2"/>
    </i>
    <i r="2">
      <x v="3"/>
    </i>
    <i r="2">
      <x v="8"/>
    </i>
    <i>
      <x v="3"/>
      <x v="3"/>
      <x v="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verage of remaining mass " fld="13" subtotal="average" baseField="5" baseItem="0"/>
    <dataField name="StdDev of remaining mass 3" fld="13" subtotal="stdDev" baseField="5" baseItem="0"/>
    <dataField name="Count of remaining mass 2" fld="13" subtotal="count" baseField="5" baseItem="0"/>
  </dataFields>
  <formats count="4">
    <format dxfId="4">
      <pivotArea collapsedLevelsAreSubtotals="1" fieldPosition="0">
        <references count="3">
          <reference field="3" count="1" selected="0">
            <x v="0"/>
          </reference>
          <reference field="5" count="1" selected="0">
            <x v="2"/>
          </reference>
          <reference field="9" count="1">
            <x v="0"/>
          </reference>
        </references>
      </pivotArea>
    </format>
    <format dxfId="3">
      <pivotArea dataOnly="0" labelOnly="1" fieldPosition="0">
        <references count="1">
          <reference field="5" count="1">
            <x v="2"/>
          </reference>
        </references>
      </pivotArea>
    </format>
    <format dxfId="2">
      <pivotArea dataOnly="0" labelOnly="1" fieldPosition="0">
        <references count="2">
          <reference field="3" count="1">
            <x v="0"/>
          </reference>
          <reference field="5" count="1" selected="0">
            <x v="2"/>
          </reference>
        </references>
      </pivotArea>
    </format>
    <format dxfId="1">
      <pivotArea dataOnly="0" labelOnly="1" fieldPosition="0">
        <references count="3">
          <reference field="3" count="1" selected="0">
            <x v="0"/>
          </reference>
          <reference field="5" count="1" selected="0">
            <x v="2"/>
          </reference>
          <reference field="9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D55CB5E-60E6-41ED-BA7D-CF9D3BC8A134}" name="PivotTable1" cacheId="7" applyNumberFormats="0" applyBorderFormats="0" applyFontFormats="0" applyPatternFormats="0" applyAlignmentFormats="0" applyWidthHeightFormats="1" dataCaption="Values" updatedVersion="6" minRefreshableVersion="3" useAutoFormatting="1" rowGrandTotals="0" itemPrintTitles="1" createdVersion="6" indent="0" outline="1" outlineData="1" multipleFieldFilters="0">
  <location ref="A3:O40" firstHeaderRow="0" firstDataRow="1" firstDataCol="3"/>
  <pivotFields count="24">
    <pivotField numFmtId="14" showAll="0"/>
    <pivotField showAll="0"/>
    <pivotField showAll="0"/>
    <pivotField axis="axisRow" outline="0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axis="axisRow" outline="0" showAll="0" defaultSubtotal="0">
      <items count="4">
        <item x="1"/>
        <item x="2"/>
        <item x="3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numFmtId="2" showAll="0"/>
    <pivotField numFmtId="14" showAll="0"/>
    <pivotField axis="axisRow" numFmtId="1" outline="0" showAll="0">
      <items count="13">
        <item x="1"/>
        <item x="5"/>
        <item x="2"/>
        <item x="6"/>
        <item x="7"/>
        <item x="3"/>
        <item x="4"/>
        <item x="8"/>
        <item x="9"/>
        <item x="10"/>
        <item x="11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showAll="0"/>
    <pivotField numFmtId="164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dataField="1" showAll="0"/>
    <pivotField dataField="1" showAll="0"/>
  </pivotFields>
  <rowFields count="3">
    <field x="5"/>
    <field x="3"/>
    <field x="9"/>
  </rowFields>
  <rowItems count="37">
    <i>
      <x/>
      <x v="1"/>
      <x/>
    </i>
    <i r="2">
      <x v="2"/>
    </i>
    <i r="2">
      <x v="5"/>
    </i>
    <i r="2">
      <x v="6"/>
    </i>
    <i r="1">
      <x v="2"/>
      <x/>
    </i>
    <i r="2">
      <x v="2"/>
    </i>
    <i r="2">
      <x v="5"/>
    </i>
    <i r="2">
      <x v="6"/>
    </i>
    <i r="1">
      <x v="3"/>
      <x/>
    </i>
    <i r="2">
      <x v="2"/>
    </i>
    <i r="2">
      <x v="5"/>
    </i>
    <i r="2">
      <x v="6"/>
    </i>
    <i>
      <x v="1"/>
      <x v="1"/>
      <x v="1"/>
    </i>
    <i r="2">
      <x v="3"/>
    </i>
    <i r="2">
      <x v="4"/>
    </i>
    <i r="2">
      <x v="7"/>
    </i>
    <i r="1">
      <x v="2"/>
      <x v="1"/>
    </i>
    <i r="2">
      <x v="3"/>
    </i>
    <i r="2">
      <x v="4"/>
    </i>
    <i r="2">
      <x v="7"/>
    </i>
    <i r="1">
      <x v="3"/>
      <x v="1"/>
    </i>
    <i r="2">
      <x v="3"/>
    </i>
    <i r="2">
      <x v="4"/>
    </i>
    <i r="2">
      <x v="7"/>
    </i>
    <i>
      <x v="2"/>
      <x v="1"/>
      <x v="1"/>
    </i>
    <i r="2">
      <x v="8"/>
    </i>
    <i r="2">
      <x v="9"/>
    </i>
    <i r="2">
      <x v="10"/>
    </i>
    <i r="1">
      <x v="2"/>
      <x v="1"/>
    </i>
    <i r="2">
      <x v="8"/>
    </i>
    <i r="2">
      <x v="9"/>
    </i>
    <i r="2">
      <x v="10"/>
    </i>
    <i r="1">
      <x v="3"/>
      <x v="1"/>
    </i>
    <i r="2">
      <x v="8"/>
    </i>
    <i r="2">
      <x v="9"/>
    </i>
    <i r="2">
      <x v="10"/>
    </i>
    <i>
      <x v="3"/>
      <x/>
      <x v="11"/>
    </i>
  </rowItems>
  <colFields count="1">
    <field x="-2"/>
  </colFields>
  <colItems count="12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</colItems>
  <dataFields count="12">
    <dataField name="Average of N rim3" fld="17" subtotal="average" baseField="9" baseItem="0"/>
    <dataField name="StdDev of N rim" fld="17" subtotal="stdDev" baseField="9" baseItem="0"/>
    <dataField name="Count of N rim2" fld="17" subtotal="count" baseField="9" baseItem="0"/>
    <dataField name="Average of C rim3" fld="21" subtotal="average" baseField="9" baseItem="0"/>
    <dataField name="StdDev of C rim2" fld="21" subtotal="stdDev" baseField="9" baseItem="0"/>
    <dataField name="Count of C rim" fld="21" subtotal="count" baseField="9" baseItem="0"/>
    <dataField name="Average of CN(0)" fld="22" subtotal="average" baseField="9" baseItem="0"/>
    <dataField name="StdDev of CN(0)2" fld="22" subtotal="stdDev" baseField="9" baseItem="0"/>
    <dataField name="Count of CN(0)3" fld="22" subtotal="count" baseField="9" baseItem="0"/>
    <dataField name="Average of CN(t)" fld="23" subtotal="average" baseField="9" baseItem="0"/>
    <dataField name="StdDev of CN(t)2" fld="23" subtotal="stdDev" baseField="9" baseItem="0"/>
    <dataField name="Count of CN(t)3" fld="23" subtotal="count" baseField="9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888351-6196-44BE-97B0-76786D72536E}" name="PivotTable14" cacheId="8" applyNumberFormats="0" applyBorderFormats="0" applyFontFormats="0" applyPatternFormats="0" applyAlignmentFormats="0" applyWidthHeightFormats="1" dataCaption="Values" updatedVersion="6" minRefreshableVersion="3" useAutoFormatting="1" rowGrandTotals="0" itemPrintTitles="1" createdVersion="6" indent="0" outline="1" outlineData="1" multipleFieldFilters="0">
  <location ref="A37:J39" firstHeaderRow="0" firstDataRow="1" firstDataCol="1"/>
  <pivotFields count="14">
    <pivotField axis="axisRow" showAll="0">
      <items count="3">
        <item x="0"/>
        <item x="1"/>
        <item t="default"/>
      </items>
    </pivotField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</pivotFields>
  <rowFields count="1">
    <field x="0"/>
  </rowFields>
  <rowItems count="2">
    <i>
      <x/>
    </i>
    <i>
      <x v="1"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dataFields count="9">
    <dataField name="Average of Average of N" fld="2" subtotal="average" baseField="1" baseItem="0"/>
    <dataField name="StdDev of Average of N2" fld="2" subtotal="stdDev" baseField="1" baseItem="0"/>
    <dataField name="Count of Average of N3" fld="2" subtotal="count" baseField="1" baseItem="0"/>
    <dataField name="Average of Average of C" fld="6" subtotal="average" baseField="1" baseItem="0"/>
    <dataField name="StdDev of Average of C2" fld="6" subtotal="stdDev" baseField="1" baseItem="0"/>
    <dataField name="Count of Average of C3" fld="6" subtotal="count" baseField="1" baseItem="0"/>
    <dataField name="Average of Average of CN" fld="10" subtotal="average" baseField="0" baseItem="0"/>
    <dataField name="StdDev of Average of CN2" fld="10" subtotal="stdDev" baseField="0" baseItem="0"/>
    <dataField name="Count of Average of CN3" fld="1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1E3FDC2-4E4E-42FC-9213-97E636782D81}" name="PivotTable5" cacheId="9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>
  <location ref="A23:N30" firstHeaderRow="0" firstDataRow="1" firstDataCol="2"/>
  <pivotFields count="10">
    <pivotField axis="axisRow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axis="axisRow" outline="0" showAll="0" defaultSubtotal="0">
      <items count="3">
        <item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showAll="0"/>
    <pivotField dataField="1" showAll="0"/>
    <pivotField dataField="1" showAll="0"/>
    <pivotField showAll="0"/>
    <pivotField showAll="0"/>
    <pivotField showAll="0"/>
    <pivotField dataField="1" showAll="0"/>
  </pivotFields>
  <rowFields count="2">
    <field x="0"/>
    <field x="2"/>
  </rowFields>
  <rowItems count="7">
    <i>
      <x/>
      <x/>
    </i>
    <i r="1">
      <x v="1"/>
    </i>
    <i r="1">
      <x v="2"/>
    </i>
    <i>
      <x v="1"/>
      <x/>
    </i>
    <i r="1">
      <x v="1"/>
    </i>
    <i r="1">
      <x v="2"/>
    </i>
    <i t="grand">
      <x/>
    </i>
  </rowItems>
  <colFields count="1">
    <field x="-2"/>
  </colFields>
  <colItems count="12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</colItems>
  <dataFields count="12">
    <dataField name="Average of N" fld="3" subtotal="average" baseField="0" baseItem="0"/>
    <dataField name="StdDev of N2" fld="3" subtotal="stdDev" baseField="0" baseItem="0"/>
    <dataField name="Count of N3" fld="3" subtotal="count" baseField="0" baseItem="0"/>
    <dataField name="Average of C" fld="4" subtotal="average" baseField="0" baseItem="0"/>
    <dataField name="StdDev of C2" fld="4" subtotal="stdDev" baseField="0" baseItem="0"/>
    <dataField name="Count of C3" fld="4" subtotal="count" baseField="0" baseItem="0"/>
    <dataField name="Average of CN" fld="5" subtotal="average" baseField="0" baseItem="0"/>
    <dataField name="StdDev of CN2" fld="5" subtotal="stdDev" baseField="0" baseItem="0"/>
    <dataField name="Count of CN3" fld="5" subtotal="count" baseField="0" baseItem="0"/>
    <dataField name="Average of Average of P mg/g" fld="9" subtotal="average" baseField="0" baseItem="0"/>
    <dataField name="StdDev of Average of P mg/g2" fld="9" subtotal="stdDev" baseField="2" baseItem="0"/>
    <dataField name="Count of Average of P mg/g3" fld="9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4" Type="http://schemas.openxmlformats.org/officeDocument/2006/relationships/drawing" Target="../drawings/drawing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4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149"/>
  <sheetViews>
    <sheetView workbookViewId="0">
      <pane xSplit="12" ySplit="4" topLeftCell="M5" activePane="bottomRight" state="frozen"/>
      <selection pane="topRight" activeCell="M1" sqref="M1"/>
      <selection pane="bottomLeft" activeCell="A5" sqref="A5"/>
      <selection pane="bottomRight" activeCell="A5" sqref="A5:B14"/>
    </sheetView>
  </sheetViews>
  <sheetFormatPr defaultRowHeight="14.5" x14ac:dyDescent="0.35"/>
  <cols>
    <col min="1" max="5" width="8.81640625" customWidth="1"/>
    <col min="6" max="6" width="10.81640625" customWidth="1"/>
    <col min="7" max="7" width="16.1796875" customWidth="1"/>
    <col min="8" max="9" width="7" bestFit="1" customWidth="1"/>
    <col min="10" max="10" width="7.1796875" bestFit="1" customWidth="1"/>
    <col min="11" max="11" width="5.1796875" bestFit="1" customWidth="1"/>
    <col min="12" max="12" width="5.453125" bestFit="1" customWidth="1"/>
    <col min="13" max="13" width="5.453125" customWidth="1"/>
    <col min="14" max="14" width="18.1796875" bestFit="1" customWidth="1"/>
    <col min="15" max="15" width="12.81640625" bestFit="1" customWidth="1"/>
    <col min="16" max="16" width="15.1796875" bestFit="1" customWidth="1"/>
    <col min="19" max="19" width="15.453125" bestFit="1" customWidth="1"/>
    <col min="21" max="21" width="10.81640625" bestFit="1" customWidth="1"/>
    <col min="22" max="22" width="15" customWidth="1"/>
    <col min="23" max="23" width="25.81640625" customWidth="1"/>
    <col min="24" max="24" width="25.81640625" bestFit="1" customWidth="1"/>
  </cols>
  <sheetData>
    <row r="2" spans="1:23" x14ac:dyDescent="0.35">
      <c r="V2" t="s">
        <v>0</v>
      </c>
    </row>
    <row r="3" spans="1:23" x14ac:dyDescent="0.35">
      <c r="N3" t="s">
        <v>1</v>
      </c>
      <c r="P3" t="s">
        <v>1</v>
      </c>
      <c r="Q3" t="s">
        <v>2</v>
      </c>
      <c r="V3">
        <v>1</v>
      </c>
      <c r="W3" s="14">
        <v>42528</v>
      </c>
    </row>
    <row r="4" spans="1:23" x14ac:dyDescent="0.35">
      <c r="G4" t="s">
        <v>3</v>
      </c>
      <c r="H4" t="s">
        <v>4</v>
      </c>
      <c r="I4" t="s">
        <v>5</v>
      </c>
      <c r="J4" t="s">
        <v>6</v>
      </c>
      <c r="K4" t="s">
        <v>7</v>
      </c>
      <c r="L4" t="s">
        <v>8</v>
      </c>
      <c r="M4" t="s">
        <v>9</v>
      </c>
      <c r="N4" t="s">
        <v>10</v>
      </c>
      <c r="O4" t="s">
        <v>11</v>
      </c>
      <c r="P4" t="s">
        <v>12</v>
      </c>
      <c r="Q4" s="9" t="s">
        <v>13</v>
      </c>
      <c r="R4" s="9" t="s">
        <v>14</v>
      </c>
      <c r="S4" s="9" t="s">
        <v>15</v>
      </c>
      <c r="V4">
        <v>2</v>
      </c>
      <c r="W4" s="14">
        <v>42746</v>
      </c>
    </row>
    <row r="5" spans="1:23" x14ac:dyDescent="0.35">
      <c r="A5" t="s">
        <v>4</v>
      </c>
      <c r="B5" t="s">
        <v>6</v>
      </c>
      <c r="G5" t="s">
        <v>16</v>
      </c>
      <c r="H5">
        <v>2</v>
      </c>
      <c r="I5">
        <v>1</v>
      </c>
      <c r="J5" t="str">
        <f>+VLOOKUP(H5,$A$5:$B$14,2,FALSE)</f>
        <v>control</v>
      </c>
      <c r="K5">
        <v>2.1</v>
      </c>
      <c r="L5" t="s">
        <v>17</v>
      </c>
      <c r="M5" t="s">
        <v>18</v>
      </c>
      <c r="N5" s="5">
        <v>10.057</v>
      </c>
      <c r="O5" s="14">
        <f t="shared" ref="O5:O40" si="0">+VLOOKUP(I5,$V$3:$W$6,2,FALSE)</f>
        <v>42528</v>
      </c>
      <c r="P5">
        <v>7.23</v>
      </c>
      <c r="Q5" s="12">
        <v>0.84500081905553392</v>
      </c>
      <c r="R5" s="12">
        <v>47.313542783800465</v>
      </c>
      <c r="S5" s="12">
        <f>+P5/N5*100</f>
        <v>71.890225713433438</v>
      </c>
      <c r="V5">
        <v>3</v>
      </c>
      <c r="W5" s="14">
        <v>43125</v>
      </c>
    </row>
    <row r="6" spans="1:23" x14ac:dyDescent="0.35">
      <c r="A6" s="1">
        <v>1</v>
      </c>
      <c r="B6" t="s">
        <v>19</v>
      </c>
      <c r="G6" t="s">
        <v>16</v>
      </c>
      <c r="H6">
        <v>2</v>
      </c>
      <c r="I6">
        <v>2</v>
      </c>
      <c r="J6" t="str">
        <f t="shared" ref="J6:J40" si="1">+VLOOKUP(H6,$A$5:$B$14,2,FALSE)</f>
        <v>control</v>
      </c>
      <c r="K6">
        <v>2.2000000000000002</v>
      </c>
      <c r="L6" t="s">
        <v>17</v>
      </c>
      <c r="M6" t="s">
        <v>20</v>
      </c>
      <c r="N6" s="5">
        <v>10.159000000000001</v>
      </c>
      <c r="O6" s="14">
        <f t="shared" si="0"/>
        <v>42746</v>
      </c>
      <c r="P6">
        <v>7.02</v>
      </c>
      <c r="S6" s="12">
        <f>+P6/N6*100</f>
        <v>69.101289496997737</v>
      </c>
      <c r="V6">
        <v>4</v>
      </c>
      <c r="W6" s="14">
        <v>43487</v>
      </c>
    </row>
    <row r="7" spans="1:23" x14ac:dyDescent="0.35">
      <c r="A7" s="1">
        <v>2</v>
      </c>
      <c r="B7" t="s">
        <v>21</v>
      </c>
      <c r="G7" t="s">
        <v>16</v>
      </c>
      <c r="H7">
        <v>2</v>
      </c>
      <c r="I7">
        <v>3</v>
      </c>
      <c r="J7" t="str">
        <f t="shared" si="1"/>
        <v>control</v>
      </c>
      <c r="K7">
        <v>2.2999999999999998</v>
      </c>
      <c r="L7" t="s">
        <v>17</v>
      </c>
      <c r="M7" t="s">
        <v>22</v>
      </c>
      <c r="N7" s="5">
        <v>10.584</v>
      </c>
      <c r="O7" s="14">
        <f t="shared" si="0"/>
        <v>43125</v>
      </c>
      <c r="P7">
        <v>5.53</v>
      </c>
      <c r="Q7">
        <f>VLOOKUP(M7,Analisi_march18!A:F,3,FALSE)</f>
        <v>1.47</v>
      </c>
      <c r="R7">
        <f>VLOOKUP(M7,Analisi_march18!A:F,4,FALSE)</f>
        <v>47.15</v>
      </c>
      <c r="S7" s="12">
        <f t="shared" ref="S7:S40" si="2">+P7/N7*100</f>
        <v>52.248677248677254</v>
      </c>
    </row>
    <row r="8" spans="1:23" x14ac:dyDescent="0.35">
      <c r="A8" s="1">
        <v>3</v>
      </c>
      <c r="B8" t="s">
        <v>23</v>
      </c>
      <c r="G8" t="s">
        <v>16</v>
      </c>
      <c r="H8">
        <v>2</v>
      </c>
      <c r="I8">
        <v>4</v>
      </c>
      <c r="J8" t="str">
        <f t="shared" si="1"/>
        <v>control</v>
      </c>
      <c r="K8">
        <v>2.4</v>
      </c>
      <c r="L8" t="s">
        <v>17</v>
      </c>
      <c r="M8" t="s">
        <v>24</v>
      </c>
      <c r="N8" s="5">
        <v>10.58</v>
      </c>
      <c r="O8" s="14">
        <f t="shared" si="0"/>
        <v>43487</v>
      </c>
      <c r="P8">
        <v>5.0599999999999996</v>
      </c>
      <c r="Q8">
        <f>VLOOKUP(M8,Analisi_march18!A:F,3,FALSE)</f>
        <v>1.97</v>
      </c>
      <c r="R8">
        <f>VLOOKUP(M8,Analisi_march18!A:F,4,FALSE)</f>
        <v>45.38</v>
      </c>
      <c r="S8" s="12">
        <f t="shared" si="2"/>
        <v>47.826086956521735</v>
      </c>
    </row>
    <row r="9" spans="1:23" x14ac:dyDescent="0.35">
      <c r="A9" s="1">
        <v>4</v>
      </c>
      <c r="B9" t="s">
        <v>21</v>
      </c>
      <c r="G9" t="s">
        <v>16</v>
      </c>
      <c r="H9">
        <v>4</v>
      </c>
      <c r="I9">
        <v>1</v>
      </c>
      <c r="J9" t="str">
        <f t="shared" si="1"/>
        <v>control</v>
      </c>
      <c r="K9">
        <v>4.0999999999999996</v>
      </c>
      <c r="L9" t="s">
        <v>17</v>
      </c>
      <c r="M9" t="s">
        <v>25</v>
      </c>
      <c r="N9" s="5">
        <v>10.8</v>
      </c>
      <c r="O9" s="14">
        <f t="shared" si="0"/>
        <v>42528</v>
      </c>
      <c r="P9">
        <v>7.58</v>
      </c>
      <c r="Q9" s="48">
        <v>0.98950388128333044</v>
      </c>
      <c r="R9" s="48">
        <v>47.172372696026457</v>
      </c>
      <c r="S9" s="12">
        <f t="shared" si="2"/>
        <v>70.18518518518519</v>
      </c>
    </row>
    <row r="10" spans="1:23" x14ac:dyDescent="0.35">
      <c r="A10" s="1">
        <v>5</v>
      </c>
      <c r="B10" t="s">
        <v>19</v>
      </c>
      <c r="G10" t="s">
        <v>16</v>
      </c>
      <c r="H10">
        <v>4</v>
      </c>
      <c r="I10">
        <v>2</v>
      </c>
      <c r="J10" t="str">
        <f t="shared" si="1"/>
        <v>control</v>
      </c>
      <c r="K10">
        <v>4.2</v>
      </c>
      <c r="L10" t="s">
        <v>17</v>
      </c>
      <c r="M10" t="s">
        <v>26</v>
      </c>
      <c r="N10" s="5">
        <v>10.8</v>
      </c>
      <c r="O10" s="14">
        <f t="shared" si="0"/>
        <v>42746</v>
      </c>
      <c r="P10">
        <v>6.36</v>
      </c>
      <c r="S10" s="12">
        <f t="shared" si="2"/>
        <v>58.888888888888893</v>
      </c>
    </row>
    <row r="11" spans="1:23" x14ac:dyDescent="0.35">
      <c r="A11" s="1">
        <v>6</v>
      </c>
      <c r="B11" t="s">
        <v>23</v>
      </c>
      <c r="G11" t="s">
        <v>16</v>
      </c>
      <c r="H11">
        <v>4</v>
      </c>
      <c r="I11">
        <v>3</v>
      </c>
      <c r="J11" t="str">
        <f t="shared" si="1"/>
        <v>control</v>
      </c>
      <c r="K11">
        <v>4.3</v>
      </c>
      <c r="L11" t="s">
        <v>17</v>
      </c>
      <c r="M11" t="s">
        <v>27</v>
      </c>
      <c r="N11" s="5">
        <f>10.8-0.1+0.18</f>
        <v>10.88</v>
      </c>
      <c r="O11" s="14">
        <f t="shared" si="0"/>
        <v>43125</v>
      </c>
      <c r="P11">
        <v>4.72</v>
      </c>
      <c r="Q11">
        <f>VLOOKUP(M11,Analisi_march18!A:F,3,FALSE)</f>
        <v>1.67</v>
      </c>
      <c r="R11">
        <f>VLOOKUP(M11,Analisi_march18!A:F,4,FALSE)</f>
        <v>45.86</v>
      </c>
      <c r="S11" s="12">
        <f t="shared" si="2"/>
        <v>43.382352941176464</v>
      </c>
    </row>
    <row r="12" spans="1:23" x14ac:dyDescent="0.35">
      <c r="A12" s="1">
        <v>7</v>
      </c>
      <c r="B12" t="s">
        <v>21</v>
      </c>
      <c r="G12" t="s">
        <v>16</v>
      </c>
      <c r="H12">
        <v>4</v>
      </c>
      <c r="I12">
        <v>4</v>
      </c>
      <c r="J12" t="str">
        <f t="shared" si="1"/>
        <v>control</v>
      </c>
      <c r="K12">
        <v>4.4000000000000004</v>
      </c>
      <c r="L12" t="s">
        <v>17</v>
      </c>
      <c r="M12" t="s">
        <v>28</v>
      </c>
      <c r="N12" s="5">
        <v>10.7</v>
      </c>
      <c r="O12" s="14">
        <f t="shared" si="0"/>
        <v>43487</v>
      </c>
      <c r="P12">
        <v>4.53</v>
      </c>
      <c r="Q12">
        <f>VLOOKUP(M12,Analisi_march18!A:F,3,FALSE)</f>
        <v>1.63</v>
      </c>
      <c r="R12">
        <f>VLOOKUP(M12,Analisi_march18!A:F,4,FALSE)</f>
        <v>38.979999999999997</v>
      </c>
      <c r="S12" s="12">
        <f t="shared" si="2"/>
        <v>42.336448598130843</v>
      </c>
    </row>
    <row r="13" spans="1:23" x14ac:dyDescent="0.35">
      <c r="A13" s="1">
        <v>8</v>
      </c>
      <c r="B13" t="s">
        <v>23</v>
      </c>
      <c r="G13" t="s">
        <v>16</v>
      </c>
      <c r="H13">
        <v>7</v>
      </c>
      <c r="I13">
        <v>1</v>
      </c>
      <c r="J13" t="str">
        <f t="shared" si="1"/>
        <v>control</v>
      </c>
      <c r="K13">
        <v>7.1</v>
      </c>
      <c r="L13" t="s">
        <v>17</v>
      </c>
      <c r="M13" t="s">
        <v>29</v>
      </c>
      <c r="N13" s="5">
        <v>10.68</v>
      </c>
      <c r="O13" s="14">
        <f t="shared" si="0"/>
        <v>42528</v>
      </c>
      <c r="P13">
        <v>6.8</v>
      </c>
      <c r="Q13" s="12">
        <v>0.91556529617841487</v>
      </c>
      <c r="R13" s="12">
        <v>46.738040853381747</v>
      </c>
      <c r="S13" s="12">
        <f t="shared" si="2"/>
        <v>63.670411985018724</v>
      </c>
    </row>
    <row r="14" spans="1:23" x14ac:dyDescent="0.35">
      <c r="A14" s="1">
        <v>9</v>
      </c>
      <c r="B14" t="s">
        <v>19</v>
      </c>
      <c r="G14" t="s">
        <v>16</v>
      </c>
      <c r="H14">
        <v>7</v>
      </c>
      <c r="I14">
        <v>2</v>
      </c>
      <c r="J14" t="str">
        <f t="shared" si="1"/>
        <v>control</v>
      </c>
      <c r="K14">
        <v>7.2</v>
      </c>
      <c r="L14" t="s">
        <v>17</v>
      </c>
      <c r="M14" t="s">
        <v>30</v>
      </c>
      <c r="N14" s="5">
        <v>10.62</v>
      </c>
      <c r="O14" s="14">
        <f t="shared" si="0"/>
        <v>42746</v>
      </c>
      <c r="P14">
        <v>6.57</v>
      </c>
      <c r="S14" s="12">
        <f t="shared" si="2"/>
        <v>61.864406779661017</v>
      </c>
    </row>
    <row r="15" spans="1:23" x14ac:dyDescent="0.35">
      <c r="G15" t="s">
        <v>16</v>
      </c>
      <c r="H15">
        <v>7</v>
      </c>
      <c r="I15">
        <v>3</v>
      </c>
      <c r="J15" t="str">
        <f t="shared" si="1"/>
        <v>control</v>
      </c>
      <c r="K15">
        <v>7.3</v>
      </c>
      <c r="L15" t="s">
        <v>17</v>
      </c>
      <c r="M15" t="s">
        <v>31</v>
      </c>
      <c r="N15" s="5">
        <v>10.76</v>
      </c>
      <c r="O15" s="14">
        <f t="shared" si="0"/>
        <v>43125</v>
      </c>
      <c r="P15">
        <v>4.99</v>
      </c>
      <c r="Q15">
        <f>VLOOKUP(M15,Analisi_march18!A:F,3,FALSE)</f>
        <v>1.61</v>
      </c>
      <c r="R15">
        <f>VLOOKUP(M15,Analisi_march18!A:F,4,FALSE)</f>
        <v>45.08</v>
      </c>
      <c r="S15" s="12">
        <f t="shared" si="2"/>
        <v>46.375464684014872</v>
      </c>
    </row>
    <row r="16" spans="1:23" x14ac:dyDescent="0.35">
      <c r="G16" t="s">
        <v>16</v>
      </c>
      <c r="H16">
        <v>7</v>
      </c>
      <c r="I16">
        <v>4</v>
      </c>
      <c r="J16" t="str">
        <f t="shared" si="1"/>
        <v>control</v>
      </c>
      <c r="K16">
        <v>7.4</v>
      </c>
      <c r="L16" t="s">
        <v>17</v>
      </c>
      <c r="M16" t="s">
        <v>32</v>
      </c>
      <c r="N16" s="5">
        <v>10.69</v>
      </c>
      <c r="O16" s="14">
        <f t="shared" si="0"/>
        <v>43487</v>
      </c>
      <c r="P16">
        <v>5.42</v>
      </c>
      <c r="Q16">
        <f>VLOOKUP(M16,Analisi_march18!A:F,3,FALSE)</f>
        <v>1.72</v>
      </c>
      <c r="R16">
        <f>VLOOKUP(M16,Analisi_march18!A:F,4,FALSE)</f>
        <v>41.64</v>
      </c>
      <c r="S16" s="12">
        <f t="shared" si="2"/>
        <v>50.701590271281574</v>
      </c>
    </row>
    <row r="17" spans="1:19" x14ac:dyDescent="0.35">
      <c r="A17" t="s">
        <v>33</v>
      </c>
      <c r="G17" t="s">
        <v>16</v>
      </c>
      <c r="H17">
        <v>3</v>
      </c>
      <c r="I17">
        <v>1</v>
      </c>
      <c r="J17" t="str">
        <f t="shared" si="1"/>
        <v>above</v>
      </c>
      <c r="K17">
        <v>3.1</v>
      </c>
      <c r="L17" t="s">
        <v>17</v>
      </c>
      <c r="M17" t="s">
        <v>34</v>
      </c>
      <c r="N17" s="5">
        <v>10.76</v>
      </c>
      <c r="O17" s="14">
        <f t="shared" si="0"/>
        <v>42528</v>
      </c>
      <c r="P17">
        <v>8.1199999999999992</v>
      </c>
      <c r="Q17" s="12">
        <v>0.85440682053043882</v>
      </c>
      <c r="R17" s="12">
        <v>46.759891324213562</v>
      </c>
      <c r="S17" s="12">
        <f t="shared" si="2"/>
        <v>75.464684014869889</v>
      </c>
    </row>
    <row r="18" spans="1:19" x14ac:dyDescent="0.35">
      <c r="G18" t="s">
        <v>16</v>
      </c>
      <c r="H18">
        <v>3</v>
      </c>
      <c r="I18">
        <v>2</v>
      </c>
      <c r="J18" t="str">
        <f t="shared" si="1"/>
        <v>above</v>
      </c>
      <c r="K18">
        <v>3.2</v>
      </c>
      <c r="L18" t="s">
        <v>17</v>
      </c>
      <c r="M18" t="s">
        <v>35</v>
      </c>
      <c r="N18" s="5">
        <v>10.7</v>
      </c>
      <c r="O18" s="14">
        <f t="shared" si="0"/>
        <v>42746</v>
      </c>
      <c r="P18">
        <v>6.74</v>
      </c>
      <c r="S18" s="12">
        <f t="shared" si="2"/>
        <v>62.990654205607491</v>
      </c>
    </row>
    <row r="19" spans="1:19" x14ac:dyDescent="0.35">
      <c r="A19" t="s">
        <v>36</v>
      </c>
      <c r="G19" t="s">
        <v>16</v>
      </c>
      <c r="H19">
        <v>3</v>
      </c>
      <c r="I19">
        <v>3</v>
      </c>
      <c r="J19" t="str">
        <f t="shared" si="1"/>
        <v>above</v>
      </c>
      <c r="K19">
        <v>3.3</v>
      </c>
      <c r="L19" t="s">
        <v>17</v>
      </c>
      <c r="M19" t="s">
        <v>37</v>
      </c>
      <c r="N19" s="5">
        <v>10.65</v>
      </c>
      <c r="O19" s="14">
        <f t="shared" si="0"/>
        <v>43125</v>
      </c>
      <c r="P19">
        <v>4.9400000000000004</v>
      </c>
      <c r="Q19">
        <f>VLOOKUP(M19,Analisi_march18!A:F,3,FALSE)</f>
        <v>1.62</v>
      </c>
      <c r="R19">
        <f>VLOOKUP(M19,Analisi_march18!A:F,4,FALSE)</f>
        <v>45.21</v>
      </c>
      <c r="S19" s="12">
        <f t="shared" si="2"/>
        <v>46.3849765258216</v>
      </c>
    </row>
    <row r="20" spans="1:19" x14ac:dyDescent="0.35">
      <c r="A20">
        <v>17.5</v>
      </c>
      <c r="B20">
        <v>16.5</v>
      </c>
      <c r="G20" t="s">
        <v>16</v>
      </c>
      <c r="H20">
        <v>3</v>
      </c>
      <c r="I20">
        <v>4</v>
      </c>
      <c r="J20" t="str">
        <f t="shared" si="1"/>
        <v>above</v>
      </c>
      <c r="K20">
        <v>3.4</v>
      </c>
      <c r="L20" t="s">
        <v>17</v>
      </c>
      <c r="M20" t="s">
        <v>38</v>
      </c>
      <c r="N20" s="5">
        <v>10.69</v>
      </c>
      <c r="O20" s="14">
        <f t="shared" si="0"/>
        <v>43487</v>
      </c>
      <c r="P20">
        <v>4.3899999999999997</v>
      </c>
      <c r="Q20">
        <f>VLOOKUP(M20,Analisi_march18!A:F,3,FALSE)</f>
        <v>1.82</v>
      </c>
      <c r="R20">
        <f>VLOOKUP(M20,Analisi_march18!A:F,4,FALSE)</f>
        <v>43.3</v>
      </c>
      <c r="S20" s="12">
        <f t="shared" si="2"/>
        <v>41.066417212347986</v>
      </c>
    </row>
    <row r="21" spans="1:19" x14ac:dyDescent="0.35">
      <c r="A21">
        <v>18</v>
      </c>
      <c r="B21">
        <v>16.5</v>
      </c>
      <c r="G21" t="s">
        <v>16</v>
      </c>
      <c r="H21">
        <v>6</v>
      </c>
      <c r="I21">
        <v>1</v>
      </c>
      <c r="J21" t="str">
        <f t="shared" si="1"/>
        <v>above</v>
      </c>
      <c r="K21">
        <v>6.1</v>
      </c>
      <c r="L21" t="s">
        <v>17</v>
      </c>
      <c r="M21" t="s">
        <v>39</v>
      </c>
      <c r="N21" s="5">
        <v>10.85</v>
      </c>
      <c r="O21" s="14">
        <f t="shared" si="0"/>
        <v>42528</v>
      </c>
      <c r="P21">
        <v>8.11</v>
      </c>
      <c r="Q21" s="12">
        <v>0.89447298927872698</v>
      </c>
      <c r="R21" s="12">
        <v>47.006590416582824</v>
      </c>
      <c r="S21" s="12">
        <f t="shared" si="2"/>
        <v>74.746543778801851</v>
      </c>
    </row>
    <row r="22" spans="1:19" x14ac:dyDescent="0.35">
      <c r="A22">
        <v>17.5</v>
      </c>
      <c r="B22">
        <v>17</v>
      </c>
      <c r="G22" t="s">
        <v>16</v>
      </c>
      <c r="H22">
        <v>6</v>
      </c>
      <c r="I22">
        <v>2</v>
      </c>
      <c r="J22" t="str">
        <f t="shared" si="1"/>
        <v>above</v>
      </c>
      <c r="K22">
        <v>6.2</v>
      </c>
      <c r="L22" t="s">
        <v>17</v>
      </c>
      <c r="M22" t="s">
        <v>40</v>
      </c>
      <c r="N22" s="5">
        <v>10.6</v>
      </c>
      <c r="O22" s="14">
        <f t="shared" si="0"/>
        <v>42746</v>
      </c>
      <c r="P22">
        <v>7.59</v>
      </c>
      <c r="S22" s="12">
        <f t="shared" si="2"/>
        <v>71.603773584905667</v>
      </c>
    </row>
    <row r="23" spans="1:19" x14ac:dyDescent="0.35">
      <c r="A23">
        <v>18</v>
      </c>
      <c r="B23">
        <v>17.5</v>
      </c>
      <c r="G23" t="s">
        <v>16</v>
      </c>
      <c r="H23">
        <v>6</v>
      </c>
      <c r="I23">
        <v>3</v>
      </c>
      <c r="J23" t="str">
        <f t="shared" si="1"/>
        <v>above</v>
      </c>
      <c r="K23">
        <v>6.3</v>
      </c>
      <c r="L23" t="s">
        <v>17</v>
      </c>
      <c r="M23" t="s">
        <v>41</v>
      </c>
      <c r="N23" s="5">
        <v>10.8</v>
      </c>
      <c r="O23" s="14">
        <f t="shared" si="0"/>
        <v>43125</v>
      </c>
      <c r="P23">
        <v>5.18</v>
      </c>
      <c r="Q23">
        <f>VLOOKUP(M23,Analisi_march18!A:F,3,FALSE)</f>
        <v>1.8</v>
      </c>
      <c r="R23">
        <f>VLOOKUP(M23,Analisi_march18!A:F,4,FALSE)</f>
        <v>47.55</v>
      </c>
      <c r="S23" s="12">
        <f t="shared" si="2"/>
        <v>47.962962962962955</v>
      </c>
    </row>
    <row r="24" spans="1:19" x14ac:dyDescent="0.35">
      <c r="A24">
        <v>16.5</v>
      </c>
      <c r="B24">
        <v>16.5</v>
      </c>
      <c r="G24" t="s">
        <v>16</v>
      </c>
      <c r="H24">
        <v>6</v>
      </c>
      <c r="I24">
        <v>4</v>
      </c>
      <c r="J24" t="str">
        <f t="shared" si="1"/>
        <v>above</v>
      </c>
      <c r="K24">
        <v>6.4</v>
      </c>
      <c r="L24" t="s">
        <v>17</v>
      </c>
      <c r="M24" t="s">
        <v>42</v>
      </c>
      <c r="N24" s="5">
        <v>10.8</v>
      </c>
      <c r="O24" s="14">
        <f t="shared" si="0"/>
        <v>43487</v>
      </c>
      <c r="P24">
        <v>4.68</v>
      </c>
      <c r="Q24">
        <f>VLOOKUP(M24,Analisi_march18!A:F,3,FALSE)</f>
        <v>1.93</v>
      </c>
      <c r="R24">
        <f>VLOOKUP(M24,Analisi_march18!A:F,4,FALSE)</f>
        <v>46.42</v>
      </c>
      <c r="S24" s="12">
        <f t="shared" si="2"/>
        <v>43.333333333333329</v>
      </c>
    </row>
    <row r="25" spans="1:19" x14ac:dyDescent="0.35">
      <c r="A25">
        <v>18</v>
      </c>
      <c r="B25">
        <v>17.5</v>
      </c>
      <c r="G25" t="s">
        <v>16</v>
      </c>
      <c r="H25">
        <v>8</v>
      </c>
      <c r="I25">
        <v>1</v>
      </c>
      <c r="J25" t="str">
        <f t="shared" si="1"/>
        <v>above</v>
      </c>
      <c r="K25">
        <v>8.1</v>
      </c>
      <c r="L25" t="s">
        <v>17</v>
      </c>
      <c r="M25" t="s">
        <v>43</v>
      </c>
      <c r="N25" s="5">
        <v>10.71</v>
      </c>
      <c r="O25" s="14">
        <f t="shared" si="0"/>
        <v>42528</v>
      </c>
      <c r="P25">
        <v>6.47</v>
      </c>
      <c r="Q25" s="12">
        <v>1.0619830103514563</v>
      </c>
      <c r="R25" s="12">
        <v>47.186550383931994</v>
      </c>
      <c r="S25" s="12">
        <f t="shared" si="2"/>
        <v>60.410830999066292</v>
      </c>
    </row>
    <row r="26" spans="1:19" x14ac:dyDescent="0.35">
      <c r="A26">
        <v>17.5</v>
      </c>
      <c r="B26">
        <v>16.5</v>
      </c>
      <c r="G26" t="s">
        <v>16</v>
      </c>
      <c r="H26">
        <v>8</v>
      </c>
      <c r="I26">
        <v>2</v>
      </c>
      <c r="J26" t="str">
        <f t="shared" si="1"/>
        <v>above</v>
      </c>
      <c r="K26">
        <v>8.1999999999999993</v>
      </c>
      <c r="L26" t="s">
        <v>17</v>
      </c>
      <c r="M26" t="s">
        <v>44</v>
      </c>
      <c r="N26" s="5">
        <v>10.56</v>
      </c>
      <c r="O26" s="14">
        <f t="shared" si="0"/>
        <v>42746</v>
      </c>
      <c r="P26">
        <v>6.54</v>
      </c>
      <c r="S26" s="12">
        <f t="shared" si="2"/>
        <v>61.93181818181818</v>
      </c>
    </row>
    <row r="27" spans="1:19" x14ac:dyDescent="0.35">
      <c r="A27">
        <v>17</v>
      </c>
      <c r="B27">
        <v>17</v>
      </c>
      <c r="G27" t="s">
        <v>16</v>
      </c>
      <c r="H27">
        <v>8</v>
      </c>
      <c r="I27">
        <v>3</v>
      </c>
      <c r="J27" t="str">
        <f t="shared" si="1"/>
        <v>above</v>
      </c>
      <c r="K27">
        <v>8.3000000000000007</v>
      </c>
      <c r="L27" t="s">
        <v>17</v>
      </c>
      <c r="M27" t="s">
        <v>45</v>
      </c>
      <c r="N27" s="5">
        <v>10.54</v>
      </c>
      <c r="O27" s="14">
        <f t="shared" si="0"/>
        <v>43125</v>
      </c>
      <c r="P27">
        <v>5.29</v>
      </c>
      <c r="Q27">
        <f>VLOOKUP(M27,Analisi_march18!A:F,3,FALSE)</f>
        <v>1.74</v>
      </c>
      <c r="R27">
        <f>VLOOKUP(M27,Analisi_march18!A:F,4,FALSE)</f>
        <v>45.45</v>
      </c>
      <c r="S27" s="12">
        <f t="shared" si="2"/>
        <v>50.189753320683117</v>
      </c>
    </row>
    <row r="28" spans="1:19" x14ac:dyDescent="0.35">
      <c r="A28">
        <v>18</v>
      </c>
      <c r="B28">
        <v>16.5</v>
      </c>
      <c r="G28" t="s">
        <v>16</v>
      </c>
      <c r="H28">
        <v>8</v>
      </c>
      <c r="I28">
        <v>4</v>
      </c>
      <c r="J28" t="str">
        <f t="shared" si="1"/>
        <v>above</v>
      </c>
      <c r="K28">
        <v>8.4</v>
      </c>
      <c r="L28" t="s">
        <v>17</v>
      </c>
      <c r="M28" t="s">
        <v>46</v>
      </c>
      <c r="N28" s="5">
        <v>10.59</v>
      </c>
      <c r="O28" s="14">
        <f t="shared" si="0"/>
        <v>43487</v>
      </c>
      <c r="P28">
        <v>5.16</v>
      </c>
      <c r="Q28">
        <f>VLOOKUP(M28,Analisi_march18!A:F,3,FALSE)</f>
        <v>1.93</v>
      </c>
      <c r="R28">
        <f>VLOOKUP(M28,Analisi_march18!A:F,4,FALSE)</f>
        <v>42.79</v>
      </c>
      <c r="S28" s="12">
        <f t="shared" si="2"/>
        <v>48.725212464589234</v>
      </c>
    </row>
    <row r="29" spans="1:19" x14ac:dyDescent="0.35">
      <c r="A29">
        <v>18.5</v>
      </c>
      <c r="B29">
        <v>16</v>
      </c>
      <c r="G29" t="s">
        <v>16</v>
      </c>
      <c r="H29">
        <v>1</v>
      </c>
      <c r="I29">
        <v>1</v>
      </c>
      <c r="J29" t="str">
        <f t="shared" si="1"/>
        <v>below</v>
      </c>
      <c r="K29">
        <v>1.1000000000000001</v>
      </c>
      <c r="L29" t="s">
        <v>17</v>
      </c>
      <c r="M29" t="s">
        <v>47</v>
      </c>
      <c r="N29" s="5">
        <v>10.64</v>
      </c>
      <c r="O29" s="14">
        <f t="shared" si="0"/>
        <v>42528</v>
      </c>
      <c r="P29">
        <v>7.98</v>
      </c>
      <c r="Q29" s="12">
        <v>0.786528260900626</v>
      </c>
      <c r="R29" s="12">
        <v>46.954858958754528</v>
      </c>
      <c r="S29" s="12">
        <f t="shared" si="2"/>
        <v>75</v>
      </c>
    </row>
    <row r="30" spans="1:19" x14ac:dyDescent="0.35">
      <c r="A30">
        <f>AVERAGE(A20:A29)</f>
        <v>17.649999999999999</v>
      </c>
      <c r="B30">
        <f>AVERAGE(B20:B29)</f>
        <v>16.75</v>
      </c>
      <c r="C30" s="4">
        <f>+A30*B30/10000</f>
        <v>2.956375E-2</v>
      </c>
      <c r="D30" t="s">
        <v>48</v>
      </c>
      <c r="G30" t="s">
        <v>16</v>
      </c>
      <c r="H30">
        <v>1</v>
      </c>
      <c r="I30">
        <v>2</v>
      </c>
      <c r="J30" t="str">
        <f t="shared" si="1"/>
        <v>below</v>
      </c>
      <c r="K30">
        <v>1.2</v>
      </c>
      <c r="L30" t="s">
        <v>17</v>
      </c>
      <c r="M30" t="s">
        <v>49</v>
      </c>
      <c r="N30" s="5">
        <v>10.66</v>
      </c>
      <c r="O30" s="14">
        <f t="shared" si="0"/>
        <v>42746</v>
      </c>
      <c r="P30">
        <v>6.77</v>
      </c>
      <c r="S30" s="12">
        <f t="shared" si="2"/>
        <v>63.50844277673545</v>
      </c>
    </row>
    <row r="31" spans="1:19" x14ac:dyDescent="0.35">
      <c r="D31" t="s">
        <v>50</v>
      </c>
      <c r="G31" t="s">
        <v>16</v>
      </c>
      <c r="H31">
        <v>1</v>
      </c>
      <c r="I31">
        <v>3</v>
      </c>
      <c r="J31" t="str">
        <f t="shared" si="1"/>
        <v>below</v>
      </c>
      <c r="K31">
        <v>1.3</v>
      </c>
      <c r="L31" t="s">
        <v>17</v>
      </c>
      <c r="M31" t="s">
        <v>51</v>
      </c>
      <c r="N31" s="5">
        <v>10.67</v>
      </c>
      <c r="O31" s="14">
        <f t="shared" si="0"/>
        <v>43125</v>
      </c>
      <c r="P31">
        <v>5.23</v>
      </c>
      <c r="Q31">
        <f>VLOOKUP(M31,Analisi_march18!A:F,3,FALSE)</f>
        <v>1.96</v>
      </c>
      <c r="R31">
        <f>VLOOKUP(M31,Analisi_march18!A:F,4,FALSE)</f>
        <v>46.88</v>
      </c>
      <c r="S31" s="12">
        <f t="shared" si="2"/>
        <v>49.015932521087166</v>
      </c>
    </row>
    <row r="32" spans="1:19" x14ac:dyDescent="0.35">
      <c r="C32" s="3">
        <f>C34*C30</f>
        <v>10.554291224345308</v>
      </c>
      <c r="D32" t="s">
        <v>52</v>
      </c>
      <c r="G32" t="s">
        <v>16</v>
      </c>
      <c r="H32">
        <v>1</v>
      </c>
      <c r="I32">
        <v>4</v>
      </c>
      <c r="J32" t="str">
        <f t="shared" si="1"/>
        <v>below</v>
      </c>
      <c r="K32">
        <v>1.4</v>
      </c>
      <c r="L32" t="s">
        <v>17</v>
      </c>
      <c r="M32" t="s">
        <v>53</v>
      </c>
      <c r="N32" s="5">
        <v>10.7</v>
      </c>
      <c r="O32" s="14">
        <f t="shared" si="0"/>
        <v>43487</v>
      </c>
      <c r="P32">
        <v>5.33</v>
      </c>
      <c r="Q32">
        <f>VLOOKUP(M32,Analisi_march18!A:F,3,FALSE)</f>
        <v>1.89</v>
      </c>
      <c r="R32">
        <f>VLOOKUP(M32,Analisi_march18!A:F,4,FALSE)</f>
        <v>46.24</v>
      </c>
      <c r="S32" s="12">
        <f t="shared" si="2"/>
        <v>49.813084112149539</v>
      </c>
    </row>
    <row r="33" spans="3:19" x14ac:dyDescent="0.35">
      <c r="C33" s="2"/>
      <c r="G33" t="s">
        <v>16</v>
      </c>
      <c r="H33">
        <v>5</v>
      </c>
      <c r="I33">
        <v>1</v>
      </c>
      <c r="J33" t="str">
        <f t="shared" si="1"/>
        <v>below</v>
      </c>
      <c r="K33">
        <v>5.0999999999999996</v>
      </c>
      <c r="L33" t="s">
        <v>17</v>
      </c>
      <c r="M33" t="s">
        <v>54</v>
      </c>
      <c r="N33" s="5">
        <v>10.5</v>
      </c>
      <c r="O33" s="14">
        <f t="shared" si="0"/>
        <v>42528</v>
      </c>
      <c r="P33">
        <v>7.99</v>
      </c>
      <c r="Q33" s="12">
        <v>0.92509775812395101</v>
      </c>
      <c r="R33" s="12">
        <v>46.467072714723358</v>
      </c>
      <c r="S33" s="12">
        <f t="shared" si="2"/>
        <v>76.095238095238088</v>
      </c>
    </row>
    <row r="34" spans="3:19" x14ac:dyDescent="0.35">
      <c r="C34" s="1">
        <v>357.0010984514924</v>
      </c>
      <c r="D34" t="s">
        <v>55</v>
      </c>
      <c r="G34" t="s">
        <v>16</v>
      </c>
      <c r="H34">
        <v>5</v>
      </c>
      <c r="I34">
        <v>2</v>
      </c>
      <c r="J34" t="str">
        <f t="shared" si="1"/>
        <v>below</v>
      </c>
      <c r="K34">
        <v>5.2</v>
      </c>
      <c r="L34" t="s">
        <v>17</v>
      </c>
      <c r="M34" t="s">
        <v>56</v>
      </c>
      <c r="N34" s="5">
        <v>10.5</v>
      </c>
      <c r="O34" s="14">
        <f t="shared" si="0"/>
        <v>42746</v>
      </c>
      <c r="P34">
        <v>6.59</v>
      </c>
      <c r="S34" s="12">
        <f t="shared" si="2"/>
        <v>62.761904761904766</v>
      </c>
    </row>
    <row r="35" spans="3:19" x14ac:dyDescent="0.35">
      <c r="G35" t="s">
        <v>16</v>
      </c>
      <c r="H35">
        <v>5</v>
      </c>
      <c r="I35">
        <v>3</v>
      </c>
      <c r="J35" t="str">
        <f t="shared" si="1"/>
        <v>below</v>
      </c>
      <c r="K35">
        <v>5.3</v>
      </c>
      <c r="L35" t="s">
        <v>17</v>
      </c>
      <c r="M35" t="s">
        <v>57</v>
      </c>
      <c r="N35" s="5">
        <v>10.55</v>
      </c>
      <c r="O35" s="14">
        <f t="shared" si="0"/>
        <v>43125</v>
      </c>
      <c r="P35">
        <v>4.25</v>
      </c>
      <c r="Q35">
        <f>VLOOKUP(M35,Analisi_march18!A:F,3,FALSE)</f>
        <v>1.7</v>
      </c>
      <c r="R35">
        <f>VLOOKUP(M35,Analisi_march18!A:F,4,FALSE)</f>
        <v>45.25</v>
      </c>
      <c r="S35" s="12">
        <f t="shared" si="2"/>
        <v>40.284360189573462</v>
      </c>
    </row>
    <row r="36" spans="3:19" x14ac:dyDescent="0.35">
      <c r="G36" t="s">
        <v>16</v>
      </c>
      <c r="H36">
        <v>5</v>
      </c>
      <c r="I36">
        <v>4</v>
      </c>
      <c r="J36" t="str">
        <f t="shared" si="1"/>
        <v>below</v>
      </c>
      <c r="K36">
        <v>5.4</v>
      </c>
      <c r="L36" t="s">
        <v>17</v>
      </c>
      <c r="M36" t="s">
        <v>58</v>
      </c>
      <c r="N36" s="5">
        <v>10.51</v>
      </c>
      <c r="O36" s="14">
        <f t="shared" si="0"/>
        <v>43487</v>
      </c>
      <c r="P36">
        <v>5.78</v>
      </c>
      <c r="Q36">
        <f>VLOOKUP(M36,Analisi_march18!A:F,3,FALSE)</f>
        <v>1.56</v>
      </c>
      <c r="R36">
        <f>VLOOKUP(M36,Analisi_march18!A:F,4,FALSE)</f>
        <v>38.380000000000003</v>
      </c>
      <c r="S36" s="12">
        <f t="shared" si="2"/>
        <v>54.995242626070414</v>
      </c>
    </row>
    <row r="37" spans="3:19" x14ac:dyDescent="0.35">
      <c r="G37" t="s">
        <v>16</v>
      </c>
      <c r="H37">
        <v>9</v>
      </c>
      <c r="I37">
        <v>1</v>
      </c>
      <c r="J37" t="str">
        <f t="shared" si="1"/>
        <v>below</v>
      </c>
      <c r="K37">
        <v>9.1</v>
      </c>
      <c r="L37" t="s">
        <v>17</v>
      </c>
      <c r="M37" t="s">
        <v>59</v>
      </c>
      <c r="N37" s="5">
        <v>10.68</v>
      </c>
      <c r="O37" s="14">
        <f t="shared" si="0"/>
        <v>42528</v>
      </c>
      <c r="P37">
        <v>7.33</v>
      </c>
      <c r="Q37" s="12">
        <v>0.93597024147506269</v>
      </c>
      <c r="R37" s="12">
        <v>47.651988155621424</v>
      </c>
      <c r="S37" s="12">
        <f t="shared" si="2"/>
        <v>68.632958801498134</v>
      </c>
    </row>
    <row r="38" spans="3:19" x14ac:dyDescent="0.35">
      <c r="G38" t="s">
        <v>16</v>
      </c>
      <c r="H38">
        <v>9</v>
      </c>
      <c r="I38">
        <v>2</v>
      </c>
      <c r="J38" t="str">
        <f t="shared" si="1"/>
        <v>below</v>
      </c>
      <c r="K38">
        <v>9.1999999999999993</v>
      </c>
      <c r="L38" t="s">
        <v>17</v>
      </c>
      <c r="M38" t="s">
        <v>60</v>
      </c>
      <c r="N38" s="5">
        <v>10.55</v>
      </c>
      <c r="O38" s="14">
        <f t="shared" si="0"/>
        <v>42746</v>
      </c>
      <c r="P38">
        <v>6.9</v>
      </c>
      <c r="S38" s="12">
        <f t="shared" si="2"/>
        <v>65.402843601895739</v>
      </c>
    </row>
    <row r="39" spans="3:19" x14ac:dyDescent="0.35">
      <c r="G39" t="s">
        <v>16</v>
      </c>
      <c r="H39">
        <v>9</v>
      </c>
      <c r="I39">
        <v>3</v>
      </c>
      <c r="J39" t="str">
        <f t="shared" si="1"/>
        <v>below</v>
      </c>
      <c r="K39">
        <v>9.3000000000000007</v>
      </c>
      <c r="L39" t="s">
        <v>17</v>
      </c>
      <c r="M39" t="s">
        <v>61</v>
      </c>
      <c r="N39" s="5">
        <v>10.61</v>
      </c>
      <c r="O39" s="14">
        <f t="shared" si="0"/>
        <v>43125</v>
      </c>
      <c r="P39">
        <v>3.89</v>
      </c>
      <c r="Q39">
        <f>VLOOKUP(M39,Analisi_march18!A:F,3,FALSE)</f>
        <v>1.87</v>
      </c>
      <c r="R39">
        <f>VLOOKUP(M39,Analisi_march18!A:F,4,FALSE)</f>
        <v>46.02</v>
      </c>
      <c r="S39" s="12">
        <f t="shared" si="2"/>
        <v>36.66352497643733</v>
      </c>
    </row>
    <row r="40" spans="3:19" x14ac:dyDescent="0.35">
      <c r="G40" s="16" t="s">
        <v>16</v>
      </c>
      <c r="H40" s="16">
        <v>9</v>
      </c>
      <c r="I40" s="16">
        <v>4</v>
      </c>
      <c r="J40" s="16" t="str">
        <f t="shared" si="1"/>
        <v>below</v>
      </c>
      <c r="K40" s="16">
        <v>9.4</v>
      </c>
      <c r="L40" s="16" t="s">
        <v>17</v>
      </c>
      <c r="M40" s="16" t="s">
        <v>62</v>
      </c>
      <c r="N40" s="17">
        <v>10.61</v>
      </c>
      <c r="O40" s="18">
        <f t="shared" si="0"/>
        <v>43487</v>
      </c>
      <c r="P40" s="16">
        <v>4.62</v>
      </c>
      <c r="Q40">
        <f>VLOOKUP(M40,Analisi_march18!A:F,3,FALSE)</f>
        <v>1.83</v>
      </c>
      <c r="R40">
        <f>VLOOKUP(M40,Analisi_march18!A:F,4,FALSE)</f>
        <v>46.94</v>
      </c>
      <c r="S40" s="19">
        <f t="shared" si="2"/>
        <v>43.543826578699345</v>
      </c>
    </row>
    <row r="41" spans="3:19" x14ac:dyDescent="0.35">
      <c r="N41" s="5"/>
      <c r="O41" s="13"/>
      <c r="S41" s="12"/>
    </row>
    <row r="42" spans="3:19" x14ac:dyDescent="0.35">
      <c r="N42" s="5"/>
      <c r="O42" s="13"/>
      <c r="S42" s="12"/>
    </row>
    <row r="43" spans="3:19" x14ac:dyDescent="0.35">
      <c r="N43" s="5"/>
      <c r="O43" s="13"/>
      <c r="S43" s="12"/>
    </row>
    <row r="44" spans="3:19" x14ac:dyDescent="0.35">
      <c r="N44" s="5"/>
      <c r="O44" s="13"/>
      <c r="S44" s="12"/>
    </row>
    <row r="45" spans="3:19" x14ac:dyDescent="0.35">
      <c r="N45" s="5"/>
      <c r="O45" s="13"/>
      <c r="S45" s="12"/>
    </row>
    <row r="46" spans="3:19" x14ac:dyDescent="0.35">
      <c r="N46" s="5"/>
      <c r="O46" s="13"/>
      <c r="S46" s="12"/>
    </row>
    <row r="47" spans="3:19" x14ac:dyDescent="0.35">
      <c r="N47" s="5"/>
      <c r="O47" s="13"/>
      <c r="S47" s="12"/>
    </row>
    <row r="48" spans="3:19" x14ac:dyDescent="0.35">
      <c r="N48" s="5"/>
      <c r="O48" s="13"/>
      <c r="S48" s="12"/>
    </row>
    <row r="49" spans="14:19" x14ac:dyDescent="0.35">
      <c r="N49" s="5"/>
      <c r="O49" s="13"/>
      <c r="S49" s="12"/>
    </row>
    <row r="50" spans="14:19" x14ac:dyDescent="0.35">
      <c r="N50" s="5"/>
      <c r="O50" s="13"/>
      <c r="S50" s="12"/>
    </row>
    <row r="51" spans="14:19" x14ac:dyDescent="0.35">
      <c r="N51" s="5"/>
      <c r="O51" s="13"/>
      <c r="S51" s="12"/>
    </row>
    <row r="52" spans="14:19" x14ac:dyDescent="0.35">
      <c r="N52" s="5"/>
      <c r="O52" s="13"/>
      <c r="S52" s="12"/>
    </row>
    <row r="53" spans="14:19" x14ac:dyDescent="0.35">
      <c r="N53" s="5"/>
      <c r="O53" s="13"/>
      <c r="S53" s="12"/>
    </row>
    <row r="54" spans="14:19" x14ac:dyDescent="0.35">
      <c r="N54" s="5"/>
      <c r="O54" s="13"/>
      <c r="S54" s="12"/>
    </row>
    <row r="55" spans="14:19" x14ac:dyDescent="0.35">
      <c r="N55" s="5"/>
      <c r="O55" s="13"/>
      <c r="S55" s="12"/>
    </row>
    <row r="56" spans="14:19" x14ac:dyDescent="0.35">
      <c r="N56" s="5"/>
      <c r="O56" s="13"/>
      <c r="S56" s="12"/>
    </row>
    <row r="57" spans="14:19" x14ac:dyDescent="0.35">
      <c r="N57" s="5"/>
      <c r="O57" s="13"/>
      <c r="S57" s="12"/>
    </row>
    <row r="58" spans="14:19" x14ac:dyDescent="0.35">
      <c r="N58" s="5"/>
      <c r="O58" s="13"/>
      <c r="S58" s="12"/>
    </row>
    <row r="59" spans="14:19" x14ac:dyDescent="0.35">
      <c r="N59" s="5"/>
      <c r="O59" s="13"/>
      <c r="S59" s="12"/>
    </row>
    <row r="60" spans="14:19" x14ac:dyDescent="0.35">
      <c r="N60" s="5"/>
      <c r="O60" s="13"/>
      <c r="S60" s="12"/>
    </row>
    <row r="61" spans="14:19" x14ac:dyDescent="0.35">
      <c r="N61" s="5"/>
      <c r="O61" s="13"/>
      <c r="S61" s="12"/>
    </row>
    <row r="62" spans="14:19" x14ac:dyDescent="0.35">
      <c r="N62" s="5"/>
      <c r="O62" s="13"/>
      <c r="S62" s="12"/>
    </row>
    <row r="63" spans="14:19" x14ac:dyDescent="0.35">
      <c r="N63" s="5"/>
      <c r="O63" s="13"/>
      <c r="S63" s="12"/>
    </row>
    <row r="64" spans="14:19" x14ac:dyDescent="0.35">
      <c r="N64" s="5"/>
      <c r="O64" s="13"/>
      <c r="S64" s="12"/>
    </row>
    <row r="65" spans="7:19" x14ac:dyDescent="0.35">
      <c r="N65" s="5"/>
      <c r="O65" s="13"/>
      <c r="S65" s="12"/>
    </row>
    <row r="66" spans="7:19" x14ac:dyDescent="0.35">
      <c r="N66" s="5"/>
      <c r="O66" s="13"/>
      <c r="S66" s="12"/>
    </row>
    <row r="67" spans="7:19" x14ac:dyDescent="0.35">
      <c r="N67" s="5"/>
      <c r="O67" s="13"/>
      <c r="S67" s="12"/>
    </row>
    <row r="68" spans="7:19" x14ac:dyDescent="0.35">
      <c r="N68" s="5"/>
      <c r="O68" s="13"/>
      <c r="S68" s="12"/>
    </row>
    <row r="69" spans="7:19" x14ac:dyDescent="0.35">
      <c r="N69" s="5"/>
      <c r="O69" s="13"/>
      <c r="S69" s="12"/>
    </row>
    <row r="70" spans="7:19" x14ac:dyDescent="0.35">
      <c r="N70" s="5"/>
      <c r="O70" s="13"/>
      <c r="S70" s="12"/>
    </row>
    <row r="71" spans="7:19" x14ac:dyDescent="0.35">
      <c r="N71" s="5"/>
      <c r="O71" s="13"/>
      <c r="S71" s="12"/>
    </row>
    <row r="72" spans="7:19" x14ac:dyDescent="0.35">
      <c r="N72" s="5"/>
      <c r="O72" s="13"/>
      <c r="S72" s="12"/>
    </row>
    <row r="73" spans="7:19" x14ac:dyDescent="0.35">
      <c r="N73" s="5"/>
      <c r="O73" s="13"/>
      <c r="S73" s="12"/>
    </row>
    <row r="74" spans="7:19" x14ac:dyDescent="0.35">
      <c r="N74" s="5"/>
      <c r="O74" s="13"/>
      <c r="S74" s="12"/>
    </row>
    <row r="75" spans="7:19" x14ac:dyDescent="0.35">
      <c r="N75" s="5"/>
      <c r="O75" s="13"/>
      <c r="S75" s="12"/>
    </row>
    <row r="76" spans="7:19" x14ac:dyDescent="0.35">
      <c r="N76" s="5"/>
      <c r="O76" s="13"/>
      <c r="S76" s="12"/>
    </row>
    <row r="78" spans="7:19" x14ac:dyDescent="0.35">
      <c r="G78" s="13"/>
      <c r="O78" s="13"/>
    </row>
    <row r="79" spans="7:19" x14ac:dyDescent="0.35">
      <c r="G79" s="13"/>
      <c r="O79" s="13"/>
    </row>
    <row r="80" spans="7:19" x14ac:dyDescent="0.35">
      <c r="G80" s="13"/>
      <c r="O80" s="13"/>
    </row>
    <row r="81" spans="7:15" x14ac:dyDescent="0.35">
      <c r="G81" s="13"/>
      <c r="O81" s="13"/>
    </row>
    <row r="82" spans="7:15" x14ac:dyDescent="0.35">
      <c r="G82" s="13"/>
      <c r="O82" s="13"/>
    </row>
    <row r="83" spans="7:15" x14ac:dyDescent="0.35">
      <c r="G83" s="13"/>
      <c r="O83" s="13"/>
    </row>
    <row r="84" spans="7:15" x14ac:dyDescent="0.35">
      <c r="G84" s="13"/>
      <c r="O84" s="13"/>
    </row>
    <row r="85" spans="7:15" x14ac:dyDescent="0.35">
      <c r="G85" s="13"/>
      <c r="O85" s="13"/>
    </row>
    <row r="86" spans="7:15" x14ac:dyDescent="0.35">
      <c r="G86" s="13"/>
      <c r="O86" s="13"/>
    </row>
    <row r="87" spans="7:15" x14ac:dyDescent="0.35">
      <c r="G87" s="13"/>
      <c r="O87" s="13"/>
    </row>
    <row r="88" spans="7:15" x14ac:dyDescent="0.35">
      <c r="G88" s="13"/>
      <c r="O88" s="13"/>
    </row>
    <row r="89" spans="7:15" x14ac:dyDescent="0.35">
      <c r="G89" s="13"/>
      <c r="O89" s="13"/>
    </row>
    <row r="90" spans="7:15" x14ac:dyDescent="0.35">
      <c r="G90" s="13"/>
      <c r="O90" s="13"/>
    </row>
    <row r="91" spans="7:15" x14ac:dyDescent="0.35">
      <c r="G91" s="13"/>
      <c r="O91" s="13"/>
    </row>
    <row r="92" spans="7:15" x14ac:dyDescent="0.35">
      <c r="G92" s="13"/>
      <c r="O92" s="13"/>
    </row>
    <row r="93" spans="7:15" x14ac:dyDescent="0.35">
      <c r="G93" s="13"/>
      <c r="O93" s="13"/>
    </row>
    <row r="94" spans="7:15" x14ac:dyDescent="0.35">
      <c r="G94" s="13"/>
      <c r="O94" s="13"/>
    </row>
    <row r="95" spans="7:15" x14ac:dyDescent="0.35">
      <c r="G95" s="13"/>
      <c r="O95" s="13"/>
    </row>
    <row r="96" spans="7:15" x14ac:dyDescent="0.35">
      <c r="G96" s="13"/>
      <c r="O96" s="13"/>
    </row>
    <row r="97" spans="7:15" x14ac:dyDescent="0.35">
      <c r="G97" s="13"/>
      <c r="O97" s="13"/>
    </row>
    <row r="98" spans="7:15" x14ac:dyDescent="0.35">
      <c r="G98" s="13"/>
      <c r="O98" s="13"/>
    </row>
    <row r="99" spans="7:15" x14ac:dyDescent="0.35">
      <c r="G99" s="13"/>
      <c r="O99" s="13"/>
    </row>
    <row r="100" spans="7:15" x14ac:dyDescent="0.35">
      <c r="G100" s="13"/>
      <c r="O100" s="13"/>
    </row>
    <row r="101" spans="7:15" x14ac:dyDescent="0.35">
      <c r="G101" s="13"/>
      <c r="O101" s="13"/>
    </row>
    <row r="102" spans="7:15" x14ac:dyDescent="0.35">
      <c r="G102" s="13"/>
      <c r="O102" s="13"/>
    </row>
    <row r="103" spans="7:15" x14ac:dyDescent="0.35">
      <c r="G103" s="13"/>
      <c r="O103" s="13"/>
    </row>
    <row r="104" spans="7:15" x14ac:dyDescent="0.35">
      <c r="G104" s="13"/>
      <c r="O104" s="13"/>
    </row>
    <row r="105" spans="7:15" x14ac:dyDescent="0.35">
      <c r="G105" s="13"/>
      <c r="O105" s="13"/>
    </row>
    <row r="106" spans="7:15" x14ac:dyDescent="0.35">
      <c r="G106" s="13"/>
      <c r="O106" s="13"/>
    </row>
    <row r="107" spans="7:15" x14ac:dyDescent="0.35">
      <c r="G107" s="13"/>
      <c r="O107" s="13"/>
    </row>
    <row r="108" spans="7:15" x14ac:dyDescent="0.35">
      <c r="G108" s="13"/>
      <c r="O108" s="13"/>
    </row>
    <row r="109" spans="7:15" x14ac:dyDescent="0.35">
      <c r="G109" s="13"/>
      <c r="O109" s="13"/>
    </row>
    <row r="110" spans="7:15" x14ac:dyDescent="0.35">
      <c r="G110" s="13"/>
      <c r="O110" s="13"/>
    </row>
    <row r="111" spans="7:15" x14ac:dyDescent="0.35">
      <c r="G111" s="13"/>
      <c r="O111" s="13"/>
    </row>
    <row r="112" spans="7:15" x14ac:dyDescent="0.35">
      <c r="G112" s="13"/>
      <c r="O112" s="13"/>
    </row>
    <row r="113" spans="7:15" x14ac:dyDescent="0.35">
      <c r="G113" s="13"/>
      <c r="O113" s="13"/>
    </row>
    <row r="114" spans="7:15" x14ac:dyDescent="0.35">
      <c r="G114" s="13"/>
    </row>
    <row r="115" spans="7:15" x14ac:dyDescent="0.35">
      <c r="G115" s="13"/>
    </row>
    <row r="116" spans="7:15" x14ac:dyDescent="0.35">
      <c r="G116" s="13"/>
    </row>
    <row r="117" spans="7:15" x14ac:dyDescent="0.35">
      <c r="G117" s="13"/>
    </row>
    <row r="118" spans="7:15" x14ac:dyDescent="0.35">
      <c r="G118" s="13"/>
    </row>
    <row r="119" spans="7:15" x14ac:dyDescent="0.35">
      <c r="G119" s="13"/>
    </row>
    <row r="120" spans="7:15" x14ac:dyDescent="0.35">
      <c r="G120" s="13"/>
    </row>
    <row r="121" spans="7:15" x14ac:dyDescent="0.35">
      <c r="G121" s="13"/>
    </row>
    <row r="122" spans="7:15" x14ac:dyDescent="0.35">
      <c r="G122" s="13"/>
    </row>
    <row r="123" spans="7:15" x14ac:dyDescent="0.35">
      <c r="G123" s="13"/>
    </row>
    <row r="124" spans="7:15" x14ac:dyDescent="0.35">
      <c r="G124" s="13"/>
    </row>
    <row r="125" spans="7:15" x14ac:dyDescent="0.35">
      <c r="G125" s="13"/>
    </row>
    <row r="126" spans="7:15" x14ac:dyDescent="0.35">
      <c r="G126" s="13"/>
    </row>
    <row r="127" spans="7:15" x14ac:dyDescent="0.35">
      <c r="G127" s="13"/>
    </row>
    <row r="128" spans="7:15" x14ac:dyDescent="0.35">
      <c r="G128" s="13"/>
    </row>
    <row r="129" spans="7:7" x14ac:dyDescent="0.35">
      <c r="G129" s="13"/>
    </row>
    <row r="130" spans="7:7" x14ac:dyDescent="0.35">
      <c r="G130" s="13"/>
    </row>
    <row r="131" spans="7:7" x14ac:dyDescent="0.35">
      <c r="G131" s="13"/>
    </row>
    <row r="132" spans="7:7" x14ac:dyDescent="0.35">
      <c r="G132" s="13"/>
    </row>
    <row r="133" spans="7:7" x14ac:dyDescent="0.35">
      <c r="G133" s="13"/>
    </row>
    <row r="134" spans="7:7" x14ac:dyDescent="0.35">
      <c r="G134" s="13"/>
    </row>
    <row r="135" spans="7:7" x14ac:dyDescent="0.35">
      <c r="G135" s="13"/>
    </row>
    <row r="136" spans="7:7" x14ac:dyDescent="0.35">
      <c r="G136" s="13"/>
    </row>
    <row r="137" spans="7:7" x14ac:dyDescent="0.35">
      <c r="G137" s="13"/>
    </row>
    <row r="138" spans="7:7" x14ac:dyDescent="0.35">
      <c r="G138" s="13"/>
    </row>
    <row r="139" spans="7:7" x14ac:dyDescent="0.35">
      <c r="G139" s="13"/>
    </row>
    <row r="140" spans="7:7" x14ac:dyDescent="0.35">
      <c r="G140" s="13"/>
    </row>
    <row r="141" spans="7:7" x14ac:dyDescent="0.35">
      <c r="G141" s="13"/>
    </row>
    <row r="142" spans="7:7" x14ac:dyDescent="0.35">
      <c r="G142" s="13"/>
    </row>
    <row r="143" spans="7:7" x14ac:dyDescent="0.35">
      <c r="G143" s="13"/>
    </row>
    <row r="144" spans="7:7" x14ac:dyDescent="0.35">
      <c r="G144" s="13"/>
    </row>
    <row r="145" spans="7:7" x14ac:dyDescent="0.35">
      <c r="G145" s="13"/>
    </row>
    <row r="146" spans="7:7" x14ac:dyDescent="0.35">
      <c r="G146" s="13"/>
    </row>
    <row r="147" spans="7:7" x14ac:dyDescent="0.35">
      <c r="G147" s="13"/>
    </row>
    <row r="148" spans="7:7" x14ac:dyDescent="0.35">
      <c r="G148" s="13"/>
    </row>
    <row r="149" spans="7:7" x14ac:dyDescent="0.35">
      <c r="G149" s="13"/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W41"/>
  <sheetViews>
    <sheetView topLeftCell="E1" zoomScale="110" zoomScaleNormal="110" workbookViewId="0">
      <selection activeCell="O4" sqref="O4"/>
    </sheetView>
  </sheetViews>
  <sheetFormatPr defaultRowHeight="14.5" x14ac:dyDescent="0.35"/>
  <cols>
    <col min="4" max="4" width="6.54296875" bestFit="1" customWidth="1"/>
    <col min="5" max="5" width="25.1796875" bestFit="1" customWidth="1"/>
    <col min="7" max="7" width="4.54296875" bestFit="1" customWidth="1"/>
    <col min="8" max="8" width="7" bestFit="1" customWidth="1"/>
    <col min="9" max="9" width="7" customWidth="1"/>
    <col min="10" max="10" width="33" customWidth="1"/>
    <col min="11" max="11" width="7.1796875" customWidth="1"/>
    <col min="12" max="12" width="18.453125" customWidth="1"/>
    <col min="13" max="13" width="18.54296875" customWidth="1"/>
    <col min="14" max="14" width="6.1796875" customWidth="1"/>
    <col min="15" max="15" width="18.1796875" customWidth="1"/>
    <col min="16" max="16" width="12.81640625" customWidth="1"/>
    <col min="21" max="21" width="11.81640625" customWidth="1"/>
  </cols>
  <sheetData>
    <row r="1" spans="7:23" x14ac:dyDescent="0.35">
      <c r="J1" t="s">
        <v>3</v>
      </c>
    </row>
    <row r="2" spans="7:23" x14ac:dyDescent="0.35">
      <c r="J2" t="s">
        <v>63</v>
      </c>
      <c r="O2" t="s">
        <v>1</v>
      </c>
      <c r="T2" t="s">
        <v>0</v>
      </c>
    </row>
    <row r="3" spans="7:23" x14ac:dyDescent="0.35">
      <c r="G3" t="s">
        <v>4</v>
      </c>
      <c r="H3" t="s">
        <v>5</v>
      </c>
      <c r="I3" t="s">
        <v>8</v>
      </c>
      <c r="J3" t="s">
        <v>64</v>
      </c>
      <c r="K3" t="s">
        <v>65</v>
      </c>
      <c r="L3" t="s">
        <v>66</v>
      </c>
      <c r="M3" t="s">
        <v>67</v>
      </c>
      <c r="N3" t="s">
        <v>68</v>
      </c>
      <c r="O3" t="s">
        <v>10</v>
      </c>
      <c r="P3" t="s">
        <v>11</v>
      </c>
      <c r="Q3" t="s">
        <v>69</v>
      </c>
      <c r="T3">
        <v>1</v>
      </c>
      <c r="U3" s="14">
        <v>42899</v>
      </c>
      <c r="V3">
        <f>2.3/0.2</f>
        <v>11.499999999999998</v>
      </c>
    </row>
    <row r="4" spans="7:23" x14ac:dyDescent="0.35">
      <c r="G4">
        <v>2</v>
      </c>
      <c r="H4">
        <v>1</v>
      </c>
      <c r="I4" t="s">
        <v>70</v>
      </c>
      <c r="J4" t="s">
        <v>71</v>
      </c>
      <c r="K4">
        <v>10.020000000000001</v>
      </c>
      <c r="L4">
        <v>19.04</v>
      </c>
      <c r="M4" s="2">
        <f>+L4-K4</f>
        <v>9.0199999999999978</v>
      </c>
      <c r="N4" s="6">
        <f>+VLOOKUP(G4,$T$26:$W$35,4,FALSE)</f>
        <v>0.92767857142857157</v>
      </c>
      <c r="O4" s="2">
        <f>+M4*N4</f>
        <v>8.367660714285714</v>
      </c>
      <c r="P4" s="13">
        <f>+VLOOKUP(H4,$T$2:$U$6,2,FALSE)</f>
        <v>42899</v>
      </c>
      <c r="R4" s="2">
        <f>Q4/O4*100</f>
        <v>0</v>
      </c>
      <c r="T4">
        <v>2</v>
      </c>
      <c r="U4" s="14">
        <v>43125</v>
      </c>
      <c r="V4">
        <f>1.2/0.4</f>
        <v>2.9999999999999996</v>
      </c>
    </row>
    <row r="5" spans="7:23" x14ac:dyDescent="0.35">
      <c r="G5">
        <v>2</v>
      </c>
      <c r="H5">
        <v>2</v>
      </c>
      <c r="I5" t="s">
        <v>70</v>
      </c>
      <c r="J5" t="s">
        <v>72</v>
      </c>
      <c r="K5">
        <v>10.26</v>
      </c>
      <c r="L5">
        <v>19.27</v>
      </c>
      <c r="M5" s="2">
        <f>+L5-K5</f>
        <v>9.01</v>
      </c>
      <c r="N5" s="6">
        <f t="shared" ref="N5:N39" si="0">+VLOOKUP(G5,$T$26:$W$35,4,FALSE)</f>
        <v>0.92767857142857157</v>
      </c>
      <c r="O5" s="2">
        <f t="shared" ref="O5:O39" si="1">+M5*N5</f>
        <v>8.3583839285714294</v>
      </c>
      <c r="P5" s="13">
        <f t="shared" ref="P5:P39" si="2">+VLOOKUP(H5,$T$2:$U$6,2,FALSE)</f>
        <v>43125</v>
      </c>
      <c r="Q5">
        <v>6.04</v>
      </c>
      <c r="R5" s="2">
        <f t="shared" ref="R5:R39" si="3">Q5/O5*100</f>
        <v>72.262772942906977</v>
      </c>
      <c r="T5">
        <v>3</v>
      </c>
      <c r="U5" s="14">
        <v>43487</v>
      </c>
      <c r="V5">
        <f>2.3*1.4</f>
        <v>3.2199999999999998</v>
      </c>
    </row>
    <row r="6" spans="7:23" x14ac:dyDescent="0.35">
      <c r="G6">
        <v>2</v>
      </c>
      <c r="H6">
        <v>3</v>
      </c>
      <c r="I6" t="s">
        <v>70</v>
      </c>
      <c r="J6" t="s">
        <v>73</v>
      </c>
      <c r="K6">
        <v>9.57</v>
      </c>
      <c r="L6">
        <v>18.71</v>
      </c>
      <c r="M6" s="2">
        <f t="shared" ref="M6:M39" si="4">+L6-K6</f>
        <v>9.14</v>
      </c>
      <c r="N6" s="6">
        <f t="shared" si="0"/>
        <v>0.92767857142857157</v>
      </c>
      <c r="O6" s="2">
        <f t="shared" si="1"/>
        <v>8.478982142857145</v>
      </c>
      <c r="P6" s="13">
        <f t="shared" si="2"/>
        <v>43487</v>
      </c>
      <c r="Q6">
        <v>5.76</v>
      </c>
      <c r="R6" s="2">
        <f t="shared" si="3"/>
        <v>67.932682283714115</v>
      </c>
      <c r="T6">
        <v>4</v>
      </c>
      <c r="U6" s="14"/>
      <c r="V6">
        <f>20*40*36</f>
        <v>28800</v>
      </c>
      <c r="W6">
        <f>+V6/10000</f>
        <v>2.88</v>
      </c>
    </row>
    <row r="7" spans="7:23" x14ac:dyDescent="0.35">
      <c r="G7">
        <v>2</v>
      </c>
      <c r="H7">
        <v>4</v>
      </c>
      <c r="I7" t="s">
        <v>70</v>
      </c>
      <c r="J7" t="s">
        <v>74</v>
      </c>
      <c r="K7">
        <v>9.69</v>
      </c>
      <c r="L7">
        <v>18.8</v>
      </c>
      <c r="M7" s="2">
        <f t="shared" si="4"/>
        <v>9.1100000000000012</v>
      </c>
      <c r="N7" s="6">
        <f t="shared" si="0"/>
        <v>0.92767857142857157</v>
      </c>
      <c r="O7" s="2">
        <f t="shared" si="1"/>
        <v>8.4511517857142877</v>
      </c>
      <c r="P7" s="13">
        <f t="shared" si="2"/>
        <v>0</v>
      </c>
      <c r="R7" s="2">
        <f t="shared" si="3"/>
        <v>0</v>
      </c>
    </row>
    <row r="8" spans="7:23" x14ac:dyDescent="0.35">
      <c r="G8">
        <v>4</v>
      </c>
      <c r="H8">
        <v>1</v>
      </c>
      <c r="I8" t="s">
        <v>70</v>
      </c>
      <c r="J8" t="s">
        <v>75</v>
      </c>
      <c r="K8">
        <v>10.110000000000001</v>
      </c>
      <c r="L8">
        <v>19.16</v>
      </c>
      <c r="M8" s="2">
        <f t="shared" si="4"/>
        <v>9.0499999999999989</v>
      </c>
      <c r="N8" s="6">
        <f t="shared" si="0"/>
        <v>0.93126815101645688</v>
      </c>
      <c r="O8" s="2">
        <f t="shared" si="1"/>
        <v>8.4279767666989329</v>
      </c>
      <c r="P8" s="13">
        <f t="shared" si="2"/>
        <v>42899</v>
      </c>
      <c r="R8" s="2">
        <f t="shared" si="3"/>
        <v>0</v>
      </c>
    </row>
    <row r="9" spans="7:23" x14ac:dyDescent="0.35">
      <c r="G9">
        <v>4</v>
      </c>
      <c r="H9">
        <v>2</v>
      </c>
      <c r="I9" t="s">
        <v>70</v>
      </c>
      <c r="J9" t="s">
        <v>76</v>
      </c>
      <c r="K9">
        <v>9.5299999999999994</v>
      </c>
      <c r="L9">
        <v>18.579999999999998</v>
      </c>
      <c r="M9" s="2">
        <f t="shared" si="4"/>
        <v>9.0499999999999989</v>
      </c>
      <c r="N9" s="6">
        <f t="shared" si="0"/>
        <v>0.93126815101645688</v>
      </c>
      <c r="O9" s="2">
        <f t="shared" si="1"/>
        <v>8.4279767666989329</v>
      </c>
      <c r="P9" s="13">
        <f t="shared" si="2"/>
        <v>43125</v>
      </c>
      <c r="Q9">
        <v>5.84</v>
      </c>
      <c r="R9" s="2">
        <f t="shared" si="3"/>
        <v>69.293024431145994</v>
      </c>
    </row>
    <row r="10" spans="7:23" x14ac:dyDescent="0.35">
      <c r="G10">
        <v>4</v>
      </c>
      <c r="H10">
        <v>3</v>
      </c>
      <c r="I10" t="s">
        <v>70</v>
      </c>
      <c r="J10" t="s">
        <v>77</v>
      </c>
      <c r="K10">
        <v>9.41</v>
      </c>
      <c r="L10">
        <v>18.559999999999999</v>
      </c>
      <c r="M10" s="2">
        <f t="shared" si="4"/>
        <v>9.1499999999999986</v>
      </c>
      <c r="N10" s="6">
        <f t="shared" si="0"/>
        <v>0.93126815101645688</v>
      </c>
      <c r="O10" s="2">
        <f t="shared" si="1"/>
        <v>8.5211035818005794</v>
      </c>
      <c r="P10" s="13">
        <f t="shared" si="2"/>
        <v>43487</v>
      </c>
      <c r="Q10">
        <v>3.26</v>
      </c>
      <c r="R10" s="2">
        <f t="shared" si="3"/>
        <v>38.257955307135639</v>
      </c>
    </row>
    <row r="11" spans="7:23" x14ac:dyDescent="0.35">
      <c r="G11">
        <v>4</v>
      </c>
      <c r="H11">
        <v>4</v>
      </c>
      <c r="I11" t="s">
        <v>70</v>
      </c>
      <c r="J11" t="s">
        <v>78</v>
      </c>
      <c r="K11">
        <v>10.09</v>
      </c>
      <c r="L11">
        <v>18.8</v>
      </c>
      <c r="M11" s="2">
        <f t="shared" si="4"/>
        <v>8.7100000000000009</v>
      </c>
      <c r="N11" s="6">
        <f t="shared" si="0"/>
        <v>0.93126815101645688</v>
      </c>
      <c r="O11" s="2">
        <f t="shared" si="1"/>
        <v>8.11134559535334</v>
      </c>
      <c r="P11" s="13">
        <f t="shared" si="2"/>
        <v>0</v>
      </c>
      <c r="R11" s="2">
        <f t="shared" si="3"/>
        <v>0</v>
      </c>
      <c r="U11" t="s">
        <v>4</v>
      </c>
      <c r="V11" t="s">
        <v>6</v>
      </c>
    </row>
    <row r="12" spans="7:23" x14ac:dyDescent="0.35">
      <c r="G12">
        <v>7</v>
      </c>
      <c r="H12">
        <v>1</v>
      </c>
      <c r="I12" t="s">
        <v>70</v>
      </c>
      <c r="J12" t="s">
        <v>79</v>
      </c>
      <c r="K12">
        <v>9.5400000000000009</v>
      </c>
      <c r="L12">
        <v>18.8</v>
      </c>
      <c r="M12" s="2">
        <f t="shared" si="4"/>
        <v>9.26</v>
      </c>
      <c r="N12" s="6">
        <f t="shared" si="0"/>
        <v>0.92662276575729063</v>
      </c>
      <c r="O12" s="2">
        <f t="shared" si="1"/>
        <v>8.5805268109125112</v>
      </c>
      <c r="P12" s="13">
        <f t="shared" si="2"/>
        <v>42899</v>
      </c>
      <c r="R12" s="2">
        <f t="shared" si="3"/>
        <v>0</v>
      </c>
      <c r="U12">
        <v>1</v>
      </c>
      <c r="V12" t="s">
        <v>19</v>
      </c>
    </row>
    <row r="13" spans="7:23" x14ac:dyDescent="0.35">
      <c r="G13">
        <v>7</v>
      </c>
      <c r="H13">
        <v>2</v>
      </c>
      <c r="I13" t="s">
        <v>70</v>
      </c>
      <c r="J13" t="s">
        <v>80</v>
      </c>
      <c r="K13">
        <v>9.58</v>
      </c>
      <c r="L13">
        <v>18.760000000000002</v>
      </c>
      <c r="M13" s="2">
        <f t="shared" si="4"/>
        <v>9.1800000000000015</v>
      </c>
      <c r="N13" s="6">
        <f t="shared" si="0"/>
        <v>0.92662276575729063</v>
      </c>
      <c r="O13" s="2">
        <f t="shared" si="1"/>
        <v>8.5063969896519289</v>
      </c>
      <c r="P13" s="13">
        <f t="shared" si="2"/>
        <v>43125</v>
      </c>
      <c r="Q13">
        <v>5.3</v>
      </c>
      <c r="R13" s="2">
        <f t="shared" si="3"/>
        <v>62.306050451765586</v>
      </c>
      <c r="U13">
        <v>2</v>
      </c>
      <c r="V13" t="s">
        <v>21</v>
      </c>
    </row>
    <row r="14" spans="7:23" x14ac:dyDescent="0.35">
      <c r="G14">
        <v>7</v>
      </c>
      <c r="H14">
        <v>3</v>
      </c>
      <c r="I14" t="s">
        <v>70</v>
      </c>
      <c r="J14" t="s">
        <v>81</v>
      </c>
      <c r="K14">
        <v>9.11</v>
      </c>
      <c r="L14" s="5">
        <v>18.23</v>
      </c>
      <c r="M14" s="2">
        <f t="shared" si="4"/>
        <v>9.120000000000001</v>
      </c>
      <c r="N14" s="6">
        <f t="shared" si="0"/>
        <v>0.92662276575729063</v>
      </c>
      <c r="O14" s="2">
        <f t="shared" si="1"/>
        <v>8.4507996237064908</v>
      </c>
      <c r="P14" s="13">
        <f t="shared" si="2"/>
        <v>43487</v>
      </c>
      <c r="Q14">
        <v>5.44</v>
      </c>
      <c r="R14" s="2">
        <f t="shared" si="3"/>
        <v>64.372606643512341</v>
      </c>
      <c r="U14">
        <v>3</v>
      </c>
      <c r="V14" t="s">
        <v>23</v>
      </c>
    </row>
    <row r="15" spans="7:23" x14ac:dyDescent="0.35">
      <c r="G15">
        <v>7</v>
      </c>
      <c r="H15">
        <v>4</v>
      </c>
      <c r="I15" t="s">
        <v>70</v>
      </c>
      <c r="J15" t="s">
        <v>82</v>
      </c>
      <c r="K15">
        <v>10.16</v>
      </c>
      <c r="L15">
        <v>19.2</v>
      </c>
      <c r="M15" s="2">
        <f t="shared" si="4"/>
        <v>9.0399999999999991</v>
      </c>
      <c r="N15" s="6">
        <f t="shared" si="0"/>
        <v>0.92662276575729063</v>
      </c>
      <c r="O15" s="2">
        <f t="shared" si="1"/>
        <v>8.3766698024459068</v>
      </c>
      <c r="P15" s="13">
        <f t="shared" si="2"/>
        <v>0</v>
      </c>
      <c r="R15" s="2">
        <f t="shared" si="3"/>
        <v>0</v>
      </c>
      <c r="U15">
        <v>4</v>
      </c>
      <c r="V15" t="s">
        <v>21</v>
      </c>
    </row>
    <row r="16" spans="7:23" x14ac:dyDescent="0.35">
      <c r="G16">
        <v>1</v>
      </c>
      <c r="H16">
        <v>1</v>
      </c>
      <c r="I16" t="s">
        <v>70</v>
      </c>
      <c r="J16" t="s">
        <v>83</v>
      </c>
      <c r="K16">
        <v>9.2200000000000006</v>
      </c>
      <c r="L16">
        <v>18.34</v>
      </c>
      <c r="M16" s="2">
        <f t="shared" si="4"/>
        <v>9.1199999999999992</v>
      </c>
      <c r="N16" s="6">
        <f t="shared" si="0"/>
        <v>0.92707182320441983</v>
      </c>
      <c r="O16" s="2">
        <f t="shared" si="1"/>
        <v>8.4548950276243087</v>
      </c>
      <c r="P16" s="13">
        <f t="shared" si="2"/>
        <v>42899</v>
      </c>
      <c r="R16" s="2">
        <f t="shared" si="3"/>
        <v>0</v>
      </c>
      <c r="U16">
        <v>5</v>
      </c>
      <c r="V16" t="s">
        <v>19</v>
      </c>
    </row>
    <row r="17" spans="2:23" x14ac:dyDescent="0.35">
      <c r="G17">
        <v>1</v>
      </c>
      <c r="H17">
        <v>2</v>
      </c>
      <c r="I17" t="s">
        <v>70</v>
      </c>
      <c r="J17" t="s">
        <v>84</v>
      </c>
      <c r="K17">
        <v>9.41</v>
      </c>
      <c r="L17">
        <v>18.510000000000002</v>
      </c>
      <c r="M17" s="2">
        <f t="shared" si="4"/>
        <v>9.1000000000000014</v>
      </c>
      <c r="N17" s="6">
        <f t="shared" si="0"/>
        <v>0.92707182320441983</v>
      </c>
      <c r="O17" s="2">
        <f t="shared" si="1"/>
        <v>8.4363535911602217</v>
      </c>
      <c r="P17" s="13">
        <f t="shared" si="2"/>
        <v>43125</v>
      </c>
      <c r="Q17">
        <v>5.64</v>
      </c>
      <c r="R17" s="2">
        <f t="shared" si="3"/>
        <v>66.853527878557657</v>
      </c>
      <c r="U17">
        <v>6</v>
      </c>
      <c r="V17" t="s">
        <v>23</v>
      </c>
    </row>
    <row r="18" spans="2:23" x14ac:dyDescent="0.35">
      <c r="B18" t="s">
        <v>33</v>
      </c>
      <c r="G18">
        <v>1</v>
      </c>
      <c r="H18">
        <v>3</v>
      </c>
      <c r="I18" t="s">
        <v>70</v>
      </c>
      <c r="J18" t="s">
        <v>85</v>
      </c>
      <c r="K18">
        <v>9.17</v>
      </c>
      <c r="L18">
        <v>18.29</v>
      </c>
      <c r="M18" s="2">
        <f t="shared" si="4"/>
        <v>9.1199999999999992</v>
      </c>
      <c r="N18" s="6">
        <f t="shared" si="0"/>
        <v>0.92707182320441983</v>
      </c>
      <c r="O18" s="2">
        <f t="shared" si="1"/>
        <v>8.4548950276243087</v>
      </c>
      <c r="P18" s="13">
        <f t="shared" si="2"/>
        <v>43487</v>
      </c>
      <c r="Q18">
        <v>7.12</v>
      </c>
      <c r="R18" s="2">
        <f t="shared" si="3"/>
        <v>84.211571837818639</v>
      </c>
      <c r="U18">
        <v>7</v>
      </c>
      <c r="V18" t="s">
        <v>21</v>
      </c>
    </row>
    <row r="19" spans="2:23" x14ac:dyDescent="0.35">
      <c r="G19">
        <v>1</v>
      </c>
      <c r="H19">
        <v>4</v>
      </c>
      <c r="I19" t="s">
        <v>70</v>
      </c>
      <c r="J19" t="s">
        <v>86</v>
      </c>
      <c r="K19">
        <v>9.68</v>
      </c>
      <c r="L19">
        <v>18.77</v>
      </c>
      <c r="M19" s="2">
        <f t="shared" si="4"/>
        <v>9.09</v>
      </c>
      <c r="N19" s="6">
        <f t="shared" si="0"/>
        <v>0.92707182320441983</v>
      </c>
      <c r="O19" s="2">
        <f t="shared" si="1"/>
        <v>8.4270828729281764</v>
      </c>
      <c r="P19" s="13">
        <f t="shared" si="2"/>
        <v>0</v>
      </c>
      <c r="R19" s="2">
        <f t="shared" si="3"/>
        <v>0</v>
      </c>
      <c r="U19">
        <v>8</v>
      </c>
      <c r="V19" t="s">
        <v>23</v>
      </c>
    </row>
    <row r="20" spans="2:23" x14ac:dyDescent="0.35">
      <c r="B20" t="s">
        <v>36</v>
      </c>
      <c r="G20">
        <v>3</v>
      </c>
      <c r="H20">
        <v>1</v>
      </c>
      <c r="I20" t="s">
        <v>70</v>
      </c>
      <c r="J20" t="s">
        <v>87</v>
      </c>
      <c r="K20">
        <v>9.68</v>
      </c>
      <c r="L20">
        <v>18.84</v>
      </c>
      <c r="M20" s="2">
        <f t="shared" si="4"/>
        <v>9.16</v>
      </c>
      <c r="N20" s="6">
        <f t="shared" si="0"/>
        <v>0.93025540275049123</v>
      </c>
      <c r="O20" s="2">
        <f t="shared" si="1"/>
        <v>8.5211394891944998</v>
      </c>
      <c r="P20" s="13">
        <f t="shared" si="2"/>
        <v>42899</v>
      </c>
      <c r="R20" s="2">
        <f t="shared" si="3"/>
        <v>0</v>
      </c>
      <c r="U20">
        <v>9</v>
      </c>
      <c r="V20" t="s">
        <v>19</v>
      </c>
    </row>
    <row r="21" spans="2:23" x14ac:dyDescent="0.35">
      <c r="B21" t="s">
        <v>88</v>
      </c>
      <c r="G21">
        <v>3</v>
      </c>
      <c r="H21">
        <v>2</v>
      </c>
      <c r="I21" t="s">
        <v>70</v>
      </c>
      <c r="J21" t="s">
        <v>89</v>
      </c>
      <c r="K21">
        <v>9.9700000000000006</v>
      </c>
      <c r="L21">
        <v>19.190000000000001</v>
      </c>
      <c r="M21" s="2">
        <f t="shared" si="4"/>
        <v>9.2200000000000006</v>
      </c>
      <c r="N21" s="6">
        <f t="shared" si="0"/>
        <v>0.93025540275049123</v>
      </c>
      <c r="O21" s="2">
        <f t="shared" si="1"/>
        <v>8.5769548133595297</v>
      </c>
      <c r="P21" s="13">
        <f t="shared" si="2"/>
        <v>43125</v>
      </c>
      <c r="R21" s="2">
        <f t="shared" si="3"/>
        <v>0</v>
      </c>
    </row>
    <row r="22" spans="2:23" x14ac:dyDescent="0.35">
      <c r="B22">
        <v>16</v>
      </c>
      <c r="C22">
        <v>18</v>
      </c>
      <c r="D22" s="4">
        <f>+B22*C22/10000</f>
        <v>2.8799999999999999E-2</v>
      </c>
      <c r="E22" t="s">
        <v>48</v>
      </c>
      <c r="G22">
        <v>3</v>
      </c>
      <c r="H22">
        <v>3</v>
      </c>
      <c r="I22" t="s">
        <v>70</v>
      </c>
      <c r="J22" t="s">
        <v>90</v>
      </c>
      <c r="K22">
        <v>9.82</v>
      </c>
      <c r="L22">
        <v>18.91</v>
      </c>
      <c r="M22" s="2">
        <f t="shared" si="4"/>
        <v>9.09</v>
      </c>
      <c r="N22" s="6">
        <f t="shared" si="0"/>
        <v>0.93025540275049123</v>
      </c>
      <c r="O22" s="2">
        <f t="shared" si="1"/>
        <v>8.4560216110019653</v>
      </c>
      <c r="P22" s="13">
        <f t="shared" si="2"/>
        <v>43487</v>
      </c>
      <c r="R22" s="2">
        <f t="shared" si="3"/>
        <v>0</v>
      </c>
    </row>
    <row r="23" spans="2:23" x14ac:dyDescent="0.35">
      <c r="E23" t="s">
        <v>50</v>
      </c>
      <c r="G23">
        <v>3</v>
      </c>
      <c r="H23">
        <v>4</v>
      </c>
      <c r="I23" t="s">
        <v>70</v>
      </c>
      <c r="J23" t="s">
        <v>91</v>
      </c>
      <c r="K23">
        <v>10.06</v>
      </c>
      <c r="L23">
        <v>19.27</v>
      </c>
      <c r="M23" s="2">
        <f t="shared" si="4"/>
        <v>9.2099999999999991</v>
      </c>
      <c r="N23" s="6">
        <f t="shared" si="0"/>
        <v>0.93025540275049123</v>
      </c>
      <c r="O23" s="2">
        <f t="shared" si="1"/>
        <v>8.5676522593320232</v>
      </c>
      <c r="P23" s="13">
        <f t="shared" si="2"/>
        <v>0</v>
      </c>
      <c r="R23" s="2">
        <f t="shared" si="3"/>
        <v>0</v>
      </c>
    </row>
    <row r="24" spans="2:23" x14ac:dyDescent="0.35">
      <c r="C24" t="s">
        <v>92</v>
      </c>
      <c r="D24" s="3">
        <f>D27*D22</f>
        <v>8.8544871461172878</v>
      </c>
      <c r="E24" t="s">
        <v>52</v>
      </c>
      <c r="G24">
        <v>6</v>
      </c>
      <c r="H24">
        <v>1</v>
      </c>
      <c r="I24" t="s">
        <v>70</v>
      </c>
      <c r="J24" t="s">
        <v>93</v>
      </c>
      <c r="K24">
        <v>10.25</v>
      </c>
      <c r="L24">
        <v>19.420000000000002</v>
      </c>
      <c r="M24" s="2">
        <f t="shared" si="4"/>
        <v>9.1700000000000017</v>
      </c>
      <c r="N24" s="6">
        <f t="shared" si="0"/>
        <v>0.9288577154308616</v>
      </c>
      <c r="O24" s="2">
        <f t="shared" si="1"/>
        <v>8.5176252505010019</v>
      </c>
      <c r="P24" s="13">
        <f t="shared" si="2"/>
        <v>42899</v>
      </c>
      <c r="R24" s="2">
        <f t="shared" si="3"/>
        <v>0</v>
      </c>
    </row>
    <row r="25" spans="2:23" x14ac:dyDescent="0.35">
      <c r="C25" t="s">
        <v>94</v>
      </c>
      <c r="D25" s="3">
        <f>D28*D22</f>
        <v>1.9448846162621384E-2</v>
      </c>
      <c r="E25" t="s">
        <v>52</v>
      </c>
      <c r="G25">
        <v>6</v>
      </c>
      <c r="H25">
        <v>2</v>
      </c>
      <c r="I25" t="s">
        <v>70</v>
      </c>
      <c r="J25" t="s">
        <v>95</v>
      </c>
      <c r="K25">
        <v>10.72</v>
      </c>
      <c r="L25">
        <v>19.88</v>
      </c>
      <c r="M25" s="2">
        <f t="shared" si="4"/>
        <v>9.1599999999999984</v>
      </c>
      <c r="N25" s="6">
        <f t="shared" si="0"/>
        <v>0.9288577154308616</v>
      </c>
      <c r="O25" s="2">
        <f t="shared" si="1"/>
        <v>8.5083366733466903</v>
      </c>
      <c r="P25" s="13">
        <f t="shared" si="2"/>
        <v>43125</v>
      </c>
      <c r="Q25">
        <v>5.07</v>
      </c>
      <c r="R25" s="2">
        <f t="shared" si="3"/>
        <v>59.588615197637139</v>
      </c>
      <c r="U25" t="s">
        <v>96</v>
      </c>
    </row>
    <row r="26" spans="2:23" x14ac:dyDescent="0.35">
      <c r="G26">
        <v>6</v>
      </c>
      <c r="H26">
        <v>3</v>
      </c>
      <c r="I26" t="s">
        <v>70</v>
      </c>
      <c r="J26" t="s">
        <v>97</v>
      </c>
      <c r="K26">
        <v>10.16</v>
      </c>
      <c r="L26">
        <v>19.25</v>
      </c>
      <c r="M26" s="2">
        <f t="shared" si="4"/>
        <v>9.09</v>
      </c>
      <c r="N26" s="6">
        <f t="shared" si="0"/>
        <v>0.9288577154308616</v>
      </c>
      <c r="O26" s="2">
        <f t="shared" si="1"/>
        <v>8.4433166332665319</v>
      </c>
      <c r="P26" s="13">
        <f t="shared" si="2"/>
        <v>43487</v>
      </c>
      <c r="Q26">
        <v>4.96</v>
      </c>
      <c r="R26" s="2">
        <f t="shared" si="3"/>
        <v>58.744687845267819</v>
      </c>
      <c r="T26" t="s">
        <v>4</v>
      </c>
      <c r="U26" t="s">
        <v>98</v>
      </c>
      <c r="V26" t="s">
        <v>99</v>
      </c>
      <c r="W26" t="s">
        <v>68</v>
      </c>
    </row>
    <row r="27" spans="2:23" x14ac:dyDescent="0.35">
      <c r="D27" s="1">
        <v>307.44747035129473</v>
      </c>
      <c r="E27" t="s">
        <v>100</v>
      </c>
      <c r="G27">
        <v>6</v>
      </c>
      <c r="H27">
        <v>4</v>
      </c>
      <c r="I27" t="s">
        <v>70</v>
      </c>
      <c r="J27" t="s">
        <v>101</v>
      </c>
      <c r="K27">
        <v>9.75</v>
      </c>
      <c r="L27">
        <v>19</v>
      </c>
      <c r="M27" s="2">
        <f t="shared" si="4"/>
        <v>9.25</v>
      </c>
      <c r="N27" s="6">
        <f t="shared" si="0"/>
        <v>0.9288577154308616</v>
      </c>
      <c r="O27" s="2">
        <f t="shared" si="1"/>
        <v>8.5919338677354702</v>
      </c>
      <c r="P27" s="13">
        <f t="shared" si="2"/>
        <v>0</v>
      </c>
      <c r="R27" s="2">
        <f t="shared" si="3"/>
        <v>0</v>
      </c>
      <c r="T27">
        <v>1</v>
      </c>
      <c r="U27">
        <v>9.0500000000000007</v>
      </c>
      <c r="V27">
        <v>8.39</v>
      </c>
      <c r="W27" s="6">
        <f>+V27/U27</f>
        <v>0.92707182320441983</v>
      </c>
    </row>
    <row r="28" spans="2:23" x14ac:dyDescent="0.35">
      <c r="D28">
        <v>0.67530715842435363</v>
      </c>
      <c r="E28" t="s">
        <v>102</v>
      </c>
      <c r="G28">
        <v>8</v>
      </c>
      <c r="H28">
        <v>1</v>
      </c>
      <c r="I28" t="s">
        <v>70</v>
      </c>
      <c r="J28" t="s">
        <v>103</v>
      </c>
      <c r="K28">
        <v>8.51</v>
      </c>
      <c r="L28">
        <v>18.87</v>
      </c>
      <c r="M28" s="2">
        <f t="shared" si="4"/>
        <v>10.360000000000001</v>
      </c>
      <c r="N28" s="6">
        <f t="shared" si="0"/>
        <v>0.9314214463840399</v>
      </c>
      <c r="O28" s="2">
        <f t="shared" si="1"/>
        <v>9.6495261845386544</v>
      </c>
      <c r="P28" s="13">
        <f t="shared" si="2"/>
        <v>42899</v>
      </c>
      <c r="R28" s="2">
        <f t="shared" si="3"/>
        <v>0</v>
      </c>
      <c r="T28">
        <v>2</v>
      </c>
      <c r="U28">
        <v>11.2</v>
      </c>
      <c r="V28">
        <v>10.39</v>
      </c>
      <c r="W28" s="6">
        <f t="shared" ref="W28:W35" si="5">+V28/U28</f>
        <v>0.92767857142857157</v>
      </c>
    </row>
    <row r="29" spans="2:23" x14ac:dyDescent="0.35">
      <c r="G29">
        <v>8</v>
      </c>
      <c r="H29">
        <v>2</v>
      </c>
      <c r="I29" t="s">
        <v>70</v>
      </c>
      <c r="J29" t="s">
        <v>104</v>
      </c>
      <c r="K29">
        <v>9.2000000000000011</v>
      </c>
      <c r="L29">
        <v>18.91</v>
      </c>
      <c r="M29" s="2">
        <f t="shared" si="4"/>
        <v>9.7099999999999991</v>
      </c>
      <c r="N29" s="6">
        <f t="shared" si="0"/>
        <v>0.9314214463840399</v>
      </c>
      <c r="O29" s="2">
        <f t="shared" si="1"/>
        <v>9.0441022443890269</v>
      </c>
      <c r="P29" s="13">
        <f t="shared" si="2"/>
        <v>43125</v>
      </c>
      <c r="Q29">
        <v>5.87</v>
      </c>
      <c r="R29" s="2">
        <f t="shared" si="3"/>
        <v>64.904175576318323</v>
      </c>
      <c r="T29">
        <v>3</v>
      </c>
      <c r="U29">
        <v>10.18</v>
      </c>
      <c r="V29">
        <v>9.4700000000000006</v>
      </c>
      <c r="W29" s="6">
        <f t="shared" si="5"/>
        <v>0.93025540275049123</v>
      </c>
    </row>
    <row r="30" spans="2:23" x14ac:dyDescent="0.35">
      <c r="D30" s="5">
        <f>+D24-D25</f>
        <v>8.8350382999546664</v>
      </c>
      <c r="G30">
        <v>8</v>
      </c>
      <c r="H30">
        <v>3</v>
      </c>
      <c r="I30" t="s">
        <v>70</v>
      </c>
      <c r="J30" t="s">
        <v>105</v>
      </c>
      <c r="K30">
        <v>10.41</v>
      </c>
      <c r="L30">
        <v>19.55</v>
      </c>
      <c r="M30" s="2">
        <f t="shared" si="4"/>
        <v>9.14</v>
      </c>
      <c r="N30" s="6">
        <f t="shared" si="0"/>
        <v>0.9314214463840399</v>
      </c>
      <c r="O30" s="2">
        <f t="shared" si="1"/>
        <v>8.5131920199501252</v>
      </c>
      <c r="P30" s="13">
        <f t="shared" si="2"/>
        <v>43487</v>
      </c>
      <c r="Q30">
        <v>4.58</v>
      </c>
      <c r="R30" s="2">
        <f t="shared" si="3"/>
        <v>53.798856988859889</v>
      </c>
      <c r="T30">
        <v>4</v>
      </c>
      <c r="U30">
        <v>10.33</v>
      </c>
      <c r="V30">
        <v>9.6199999999999992</v>
      </c>
      <c r="W30" s="6">
        <f t="shared" si="5"/>
        <v>0.93126815101645688</v>
      </c>
    </row>
    <row r="31" spans="2:23" x14ac:dyDescent="0.35">
      <c r="D31" s="5">
        <f>+D24+D25</f>
        <v>8.8739359922799093</v>
      </c>
      <c r="G31">
        <v>8</v>
      </c>
      <c r="H31">
        <v>4</v>
      </c>
      <c r="I31" t="s">
        <v>70</v>
      </c>
      <c r="J31" t="s">
        <v>106</v>
      </c>
      <c r="K31">
        <v>10.42</v>
      </c>
      <c r="L31">
        <v>19.5</v>
      </c>
      <c r="M31" s="2">
        <f t="shared" si="4"/>
        <v>9.08</v>
      </c>
      <c r="N31" s="6">
        <f t="shared" si="0"/>
        <v>0.9314214463840399</v>
      </c>
      <c r="O31" s="2">
        <f t="shared" si="1"/>
        <v>8.4573067331670817</v>
      </c>
      <c r="P31" s="13">
        <f t="shared" si="2"/>
        <v>0</v>
      </c>
      <c r="R31" s="2">
        <f t="shared" si="3"/>
        <v>0</v>
      </c>
      <c r="T31">
        <v>5</v>
      </c>
      <c r="U31">
        <v>9.1300000000000008</v>
      </c>
      <c r="V31">
        <v>8.48</v>
      </c>
      <c r="W31" s="6">
        <f t="shared" si="5"/>
        <v>0.92880613362541065</v>
      </c>
    </row>
    <row r="32" spans="2:23" x14ac:dyDescent="0.35">
      <c r="G32">
        <v>9</v>
      </c>
      <c r="H32">
        <v>1</v>
      </c>
      <c r="I32" t="s">
        <v>70</v>
      </c>
      <c r="J32" t="s">
        <v>107</v>
      </c>
      <c r="K32">
        <v>10</v>
      </c>
      <c r="L32">
        <v>19.2</v>
      </c>
      <c r="M32" s="2">
        <f t="shared" si="4"/>
        <v>9.1999999999999993</v>
      </c>
      <c r="N32" s="6">
        <f t="shared" si="0"/>
        <v>0.92603550295857984</v>
      </c>
      <c r="O32" s="2">
        <f t="shared" si="1"/>
        <v>8.5195266272189336</v>
      </c>
      <c r="P32" s="13">
        <f t="shared" si="2"/>
        <v>42899</v>
      </c>
      <c r="R32" s="2">
        <f t="shared" si="3"/>
        <v>0</v>
      </c>
      <c r="T32">
        <v>6</v>
      </c>
      <c r="U32">
        <v>9.98</v>
      </c>
      <c r="V32">
        <v>9.27</v>
      </c>
      <c r="W32" s="6">
        <f t="shared" si="5"/>
        <v>0.9288577154308616</v>
      </c>
    </row>
    <row r="33" spans="7:23" x14ac:dyDescent="0.35">
      <c r="G33">
        <v>9</v>
      </c>
      <c r="H33">
        <v>2</v>
      </c>
      <c r="I33" t="s">
        <v>70</v>
      </c>
      <c r="J33" t="s">
        <v>108</v>
      </c>
      <c r="K33">
        <v>9.9700000000000006</v>
      </c>
      <c r="L33">
        <v>19.100000000000001</v>
      </c>
      <c r="M33" s="2">
        <f t="shared" si="4"/>
        <v>9.1300000000000008</v>
      </c>
      <c r="N33" s="6">
        <f t="shared" si="0"/>
        <v>0.92603550295857984</v>
      </c>
      <c r="O33" s="2">
        <f t="shared" si="1"/>
        <v>8.4547041420118347</v>
      </c>
      <c r="P33" s="13">
        <f t="shared" si="2"/>
        <v>43125</v>
      </c>
      <c r="Q33">
        <v>5.35</v>
      </c>
      <c r="R33" s="2">
        <f t="shared" si="3"/>
        <v>63.278382189810642</v>
      </c>
      <c r="T33">
        <v>7</v>
      </c>
      <c r="U33">
        <v>10.63</v>
      </c>
      <c r="V33">
        <v>9.85</v>
      </c>
      <c r="W33" s="6">
        <f t="shared" si="5"/>
        <v>0.92662276575729063</v>
      </c>
    </row>
    <row r="34" spans="7:23" x14ac:dyDescent="0.35">
      <c r="G34">
        <v>9</v>
      </c>
      <c r="H34">
        <v>3</v>
      </c>
      <c r="I34" t="s">
        <v>70</v>
      </c>
      <c r="J34" t="s">
        <v>109</v>
      </c>
      <c r="K34">
        <v>9.75</v>
      </c>
      <c r="L34">
        <v>18.940000000000001</v>
      </c>
      <c r="M34" s="2">
        <f t="shared" si="4"/>
        <v>9.1900000000000013</v>
      </c>
      <c r="N34" s="6">
        <f t="shared" si="0"/>
        <v>0.92603550295857984</v>
      </c>
      <c r="O34" s="2">
        <f t="shared" si="1"/>
        <v>8.5102662721893498</v>
      </c>
      <c r="P34" s="13">
        <f t="shared" si="2"/>
        <v>43487</v>
      </c>
      <c r="Q34">
        <v>4.9000000000000004</v>
      </c>
      <c r="R34" s="2">
        <f t="shared" si="3"/>
        <v>57.577516887017765</v>
      </c>
      <c r="T34">
        <v>8</v>
      </c>
      <c r="U34">
        <v>8.02</v>
      </c>
      <c r="V34">
        <v>7.47</v>
      </c>
      <c r="W34" s="6">
        <f t="shared" si="5"/>
        <v>0.9314214463840399</v>
      </c>
    </row>
    <row r="35" spans="7:23" x14ac:dyDescent="0.35">
      <c r="G35">
        <v>9</v>
      </c>
      <c r="H35">
        <v>4</v>
      </c>
      <c r="I35" t="s">
        <v>70</v>
      </c>
      <c r="J35" t="s">
        <v>110</v>
      </c>
      <c r="K35">
        <v>10.6</v>
      </c>
      <c r="L35">
        <v>19.690000000000001</v>
      </c>
      <c r="M35" s="2">
        <f t="shared" si="4"/>
        <v>9.0900000000000016</v>
      </c>
      <c r="N35" s="6">
        <f t="shared" si="0"/>
        <v>0.92603550295857984</v>
      </c>
      <c r="O35" s="2">
        <f t="shared" si="1"/>
        <v>8.4176627218934925</v>
      </c>
      <c r="P35" s="13">
        <f t="shared" si="2"/>
        <v>0</v>
      </c>
      <c r="R35" s="2">
        <f t="shared" si="3"/>
        <v>0</v>
      </c>
      <c r="T35">
        <v>9</v>
      </c>
      <c r="U35">
        <v>10.14</v>
      </c>
      <c r="V35">
        <v>9.39</v>
      </c>
      <c r="W35" s="6">
        <f t="shared" si="5"/>
        <v>0.92603550295857984</v>
      </c>
    </row>
    <row r="36" spans="7:23" x14ac:dyDescent="0.35">
      <c r="G36">
        <v>5</v>
      </c>
      <c r="H36">
        <v>1</v>
      </c>
      <c r="I36" t="s">
        <v>70</v>
      </c>
      <c r="J36" t="s">
        <v>111</v>
      </c>
      <c r="K36">
        <v>9.83</v>
      </c>
      <c r="L36">
        <v>18.93</v>
      </c>
      <c r="M36" s="2">
        <f t="shared" si="4"/>
        <v>9.1</v>
      </c>
      <c r="N36" s="6">
        <f t="shared" si="0"/>
        <v>0.92880613362541065</v>
      </c>
      <c r="O36" s="2">
        <f t="shared" si="1"/>
        <v>8.4521358159912374</v>
      </c>
      <c r="P36" s="13">
        <f t="shared" si="2"/>
        <v>42899</v>
      </c>
      <c r="R36" s="2">
        <f t="shared" si="3"/>
        <v>0</v>
      </c>
    </row>
    <row r="37" spans="7:23" x14ac:dyDescent="0.35">
      <c r="G37">
        <v>5</v>
      </c>
      <c r="H37">
        <v>2</v>
      </c>
      <c r="I37" t="s">
        <v>70</v>
      </c>
      <c r="J37" t="s">
        <v>112</v>
      </c>
      <c r="K37">
        <v>10.09</v>
      </c>
      <c r="L37">
        <v>19.27</v>
      </c>
      <c r="M37" s="2">
        <f t="shared" si="4"/>
        <v>9.18</v>
      </c>
      <c r="N37" s="6">
        <f t="shared" si="0"/>
        <v>0.92880613362541065</v>
      </c>
      <c r="O37" s="2">
        <f t="shared" si="1"/>
        <v>8.5264403066812697</v>
      </c>
      <c r="P37" s="13">
        <f t="shared" si="2"/>
        <v>43125</v>
      </c>
      <c r="Q37">
        <v>5.79</v>
      </c>
      <c r="R37" s="2">
        <f t="shared" si="3"/>
        <v>67.906415710938475</v>
      </c>
    </row>
    <row r="38" spans="7:23" x14ac:dyDescent="0.35">
      <c r="G38">
        <v>5</v>
      </c>
      <c r="H38">
        <v>3</v>
      </c>
      <c r="I38" t="s">
        <v>70</v>
      </c>
      <c r="J38" t="s">
        <v>113</v>
      </c>
      <c r="K38">
        <v>10.01</v>
      </c>
      <c r="L38">
        <v>19.100000000000001</v>
      </c>
      <c r="M38" s="2">
        <f t="shared" si="4"/>
        <v>9.0900000000000016</v>
      </c>
      <c r="N38" s="6">
        <f t="shared" si="0"/>
        <v>0.92880613362541065</v>
      </c>
      <c r="O38" s="2">
        <f t="shared" si="1"/>
        <v>8.4428477546549843</v>
      </c>
      <c r="P38" s="13">
        <f t="shared" si="2"/>
        <v>43487</v>
      </c>
      <c r="Q38">
        <v>6.06</v>
      </c>
      <c r="R38" s="2">
        <f t="shared" si="3"/>
        <v>71.776729559748418</v>
      </c>
    </row>
    <row r="39" spans="7:23" x14ac:dyDescent="0.35">
      <c r="G39" s="16">
        <v>5</v>
      </c>
      <c r="H39">
        <v>4</v>
      </c>
      <c r="I39" t="s">
        <v>70</v>
      </c>
      <c r="J39" t="s">
        <v>114</v>
      </c>
      <c r="K39">
        <v>9.9500000000000011</v>
      </c>
      <c r="L39">
        <v>19.14</v>
      </c>
      <c r="M39" s="2">
        <f t="shared" si="4"/>
        <v>9.19</v>
      </c>
      <c r="N39" s="6">
        <f t="shared" si="0"/>
        <v>0.92880613362541065</v>
      </c>
      <c r="O39" s="2">
        <f t="shared" si="1"/>
        <v>8.5357283680175229</v>
      </c>
      <c r="P39" s="13">
        <f t="shared" si="2"/>
        <v>0</v>
      </c>
      <c r="R39" s="2">
        <f t="shared" si="3"/>
        <v>0</v>
      </c>
    </row>
    <row r="41" spans="7:23" x14ac:dyDescent="0.35">
      <c r="O41" s="2">
        <f>AVERAGE(O4:O40)</f>
        <v>8.5149616893465421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A46"/>
  <sheetViews>
    <sheetView topLeftCell="F1" workbookViewId="0">
      <selection activeCell="O4" sqref="O4"/>
    </sheetView>
  </sheetViews>
  <sheetFormatPr defaultRowHeight="14.5" x14ac:dyDescent="0.35"/>
  <cols>
    <col min="4" max="4" width="6.54296875" bestFit="1" customWidth="1"/>
    <col min="5" max="5" width="25.1796875" customWidth="1"/>
    <col min="6" max="6" width="9.1796875" customWidth="1"/>
    <col min="7" max="7" width="4.54296875" customWidth="1"/>
    <col min="8" max="9" width="7" customWidth="1"/>
    <col min="10" max="10" width="14.54296875" customWidth="1"/>
    <col min="11" max="11" width="7.1796875" customWidth="1"/>
    <col min="12" max="12" width="9.1796875" customWidth="1"/>
    <col min="13" max="13" width="10" customWidth="1"/>
    <col min="14" max="14" width="18.453125" customWidth="1"/>
    <col min="15" max="15" width="18.54296875" customWidth="1"/>
    <col min="16" max="16" width="6.1796875" customWidth="1"/>
    <col min="17" max="17" width="18.1796875" customWidth="1"/>
    <col min="18" max="18" width="12.81640625" customWidth="1"/>
    <col min="19" max="19" width="15.1796875" customWidth="1"/>
    <col min="23" max="23" width="11.81640625" customWidth="1"/>
  </cols>
  <sheetData>
    <row r="1" spans="7:24" x14ac:dyDescent="0.35">
      <c r="J1" t="s">
        <v>3</v>
      </c>
    </row>
    <row r="2" spans="7:24" x14ac:dyDescent="0.35">
      <c r="J2" s="13">
        <v>43125</v>
      </c>
      <c r="Q2" t="s">
        <v>1</v>
      </c>
      <c r="T2" t="s">
        <v>2</v>
      </c>
      <c r="V2" t="s">
        <v>0</v>
      </c>
    </row>
    <row r="3" spans="7:24" x14ac:dyDescent="0.35">
      <c r="G3" t="s">
        <v>4</v>
      </c>
      <c r="H3" t="s">
        <v>5</v>
      </c>
      <c r="I3" t="s">
        <v>8</v>
      </c>
      <c r="J3" t="s">
        <v>64</v>
      </c>
      <c r="K3" t="s">
        <v>65</v>
      </c>
      <c r="L3" t="s">
        <v>115</v>
      </c>
      <c r="M3" t="s">
        <v>116</v>
      </c>
      <c r="N3" t="s">
        <v>66</v>
      </c>
      <c r="O3" t="s">
        <v>67</v>
      </c>
      <c r="P3" t="s">
        <v>68</v>
      </c>
      <c r="Q3" t="s">
        <v>10</v>
      </c>
      <c r="R3" t="s">
        <v>11</v>
      </c>
      <c r="S3" t="s">
        <v>117</v>
      </c>
      <c r="T3" t="s">
        <v>118</v>
      </c>
      <c r="V3">
        <v>1</v>
      </c>
      <c r="W3" s="14">
        <v>43278</v>
      </c>
    </row>
    <row r="4" spans="7:24" x14ac:dyDescent="0.35">
      <c r="G4">
        <v>1</v>
      </c>
      <c r="H4">
        <v>1</v>
      </c>
      <c r="I4" t="s">
        <v>119</v>
      </c>
      <c r="J4" t="s">
        <v>120</v>
      </c>
      <c r="K4">
        <v>9.6300000000000008</v>
      </c>
      <c r="L4">
        <v>0.08</v>
      </c>
      <c r="M4">
        <f>K4+L4</f>
        <v>9.7100000000000009</v>
      </c>
      <c r="N4">
        <v>22.9</v>
      </c>
      <c r="O4" s="2">
        <f>+N4-M4</f>
        <v>13.189999999999998</v>
      </c>
      <c r="P4" s="6">
        <f t="shared" ref="P4:P39" si="0">+VLOOKUP(G4,$V$26:$Y$35,4,FALSE)</f>
        <v>0.96931407942238268</v>
      </c>
      <c r="Q4" s="2">
        <f>+O4*P4</f>
        <v>12.785252707581225</v>
      </c>
      <c r="R4" s="13">
        <f>+VLOOKUP(H4,$V$2:$W$6,2,FALSE)</f>
        <v>43278</v>
      </c>
      <c r="S4">
        <v>11.92</v>
      </c>
      <c r="T4">
        <f t="shared" ref="T4:T39" si="1">S4/Q4*100</f>
        <v>93.232416070523499</v>
      </c>
      <c r="V4">
        <v>2</v>
      </c>
      <c r="W4" s="14">
        <v>43487</v>
      </c>
    </row>
    <row r="5" spans="7:24" x14ac:dyDescent="0.35">
      <c r="G5">
        <v>1</v>
      </c>
      <c r="H5">
        <v>2</v>
      </c>
      <c r="I5" t="s">
        <v>119</v>
      </c>
      <c r="J5" t="s">
        <v>121</v>
      </c>
      <c r="K5">
        <v>10.039999999999999</v>
      </c>
      <c r="L5">
        <v>0.1</v>
      </c>
      <c r="M5">
        <f t="shared" ref="M5:M39" si="2">K5+L5</f>
        <v>10.139999999999999</v>
      </c>
      <c r="N5">
        <v>22.77</v>
      </c>
      <c r="O5" s="2">
        <f t="shared" ref="O5:O39" si="3">+N5-M5</f>
        <v>12.63</v>
      </c>
      <c r="P5" s="6">
        <f t="shared" si="0"/>
        <v>0.96931407942238268</v>
      </c>
      <c r="Q5" s="2">
        <f t="shared" ref="Q5:Q39" si="4">+O5*P5</f>
        <v>12.242436823104693</v>
      </c>
      <c r="R5" s="13">
        <f t="shared" ref="R5:R39" si="5">+VLOOKUP(H5,$V$2:$W$6,2,FALSE)</f>
        <v>43487</v>
      </c>
      <c r="S5">
        <v>9.36</v>
      </c>
      <c r="T5">
        <f t="shared" si="1"/>
        <v>76.455366976738006</v>
      </c>
      <c r="V5">
        <v>3</v>
      </c>
      <c r="W5" s="14"/>
    </row>
    <row r="6" spans="7:24" x14ac:dyDescent="0.35">
      <c r="G6">
        <v>1</v>
      </c>
      <c r="H6">
        <v>3</v>
      </c>
      <c r="I6" t="s">
        <v>119</v>
      </c>
      <c r="J6" t="s">
        <v>122</v>
      </c>
      <c r="K6">
        <v>10.050000000000001</v>
      </c>
      <c r="L6">
        <v>0.08</v>
      </c>
      <c r="M6">
        <f t="shared" si="2"/>
        <v>10.130000000000001</v>
      </c>
      <c r="N6">
        <v>23.09</v>
      </c>
      <c r="O6" s="2">
        <f t="shared" si="3"/>
        <v>12.959999999999999</v>
      </c>
      <c r="P6" s="6">
        <f t="shared" si="0"/>
        <v>0.96931407942238268</v>
      </c>
      <c r="Q6" s="2">
        <f t="shared" si="4"/>
        <v>12.562310469314079</v>
      </c>
      <c r="R6" s="13">
        <f t="shared" si="5"/>
        <v>0</v>
      </c>
      <c r="T6">
        <f t="shared" si="1"/>
        <v>0</v>
      </c>
      <c r="V6">
        <v>4</v>
      </c>
      <c r="W6" s="14"/>
    </row>
    <row r="7" spans="7:24" x14ac:dyDescent="0.35">
      <c r="G7">
        <v>1</v>
      </c>
      <c r="H7">
        <v>4</v>
      </c>
      <c r="I7" t="s">
        <v>119</v>
      </c>
      <c r="J7" t="s">
        <v>123</v>
      </c>
      <c r="K7">
        <v>10.199999999999999</v>
      </c>
      <c r="L7">
        <v>0.12</v>
      </c>
      <c r="M7">
        <f t="shared" si="2"/>
        <v>10.319999999999999</v>
      </c>
      <c r="N7">
        <v>23.47</v>
      </c>
      <c r="O7" s="2">
        <f t="shared" si="3"/>
        <v>13.15</v>
      </c>
      <c r="P7" s="6">
        <f t="shared" si="0"/>
        <v>0.96931407942238268</v>
      </c>
      <c r="Q7" s="2">
        <f>+O7*P7</f>
        <v>12.746480144404332</v>
      </c>
      <c r="R7" s="13">
        <f t="shared" si="5"/>
        <v>0</v>
      </c>
      <c r="T7">
        <f t="shared" si="1"/>
        <v>0</v>
      </c>
    </row>
    <row r="8" spans="7:24" x14ac:dyDescent="0.35">
      <c r="G8">
        <v>2</v>
      </c>
      <c r="H8">
        <v>1</v>
      </c>
      <c r="I8" t="s">
        <v>119</v>
      </c>
      <c r="J8" t="s">
        <v>124</v>
      </c>
      <c r="K8">
        <v>10.16</v>
      </c>
      <c r="L8">
        <v>0.14000000000000001</v>
      </c>
      <c r="M8">
        <f t="shared" si="2"/>
        <v>10.3</v>
      </c>
      <c r="N8">
        <v>23.28</v>
      </c>
      <c r="O8" s="2">
        <f t="shared" si="3"/>
        <v>12.98</v>
      </c>
      <c r="P8" s="6">
        <f t="shared" si="0"/>
        <v>0.96999999999999975</v>
      </c>
      <c r="Q8" s="2">
        <f t="shared" si="4"/>
        <v>12.590599999999997</v>
      </c>
      <c r="R8" s="13">
        <f t="shared" si="5"/>
        <v>43278</v>
      </c>
      <c r="S8">
        <v>22.24</v>
      </c>
      <c r="T8">
        <f t="shared" si="1"/>
        <v>176.63971534319259</v>
      </c>
    </row>
    <row r="9" spans="7:24" x14ac:dyDescent="0.35">
      <c r="G9">
        <v>2</v>
      </c>
      <c r="H9">
        <v>2</v>
      </c>
      <c r="I9" t="s">
        <v>119</v>
      </c>
      <c r="J9" t="s">
        <v>125</v>
      </c>
      <c r="K9">
        <v>9.57</v>
      </c>
      <c r="L9">
        <v>0.14000000000000001</v>
      </c>
      <c r="M9">
        <f t="shared" si="2"/>
        <v>9.7100000000000009</v>
      </c>
      <c r="N9">
        <v>22.66</v>
      </c>
      <c r="O9" s="2">
        <f t="shared" si="3"/>
        <v>12.95</v>
      </c>
      <c r="P9" s="6">
        <f t="shared" si="0"/>
        <v>0.96999999999999975</v>
      </c>
      <c r="Q9" s="2">
        <f t="shared" si="4"/>
        <v>12.561499999999995</v>
      </c>
      <c r="R9" s="13">
        <f t="shared" si="5"/>
        <v>43487</v>
      </c>
      <c r="S9">
        <v>9.4600000000000009</v>
      </c>
      <c r="T9">
        <f t="shared" si="1"/>
        <v>75.309477371333074</v>
      </c>
    </row>
    <row r="10" spans="7:24" x14ac:dyDescent="0.35">
      <c r="G10">
        <v>2</v>
      </c>
      <c r="H10">
        <v>3</v>
      </c>
      <c r="I10" t="s">
        <v>119</v>
      </c>
      <c r="J10" t="s">
        <v>126</v>
      </c>
      <c r="K10">
        <v>10.050000000000001</v>
      </c>
      <c r="L10">
        <v>0.12</v>
      </c>
      <c r="M10">
        <f t="shared" si="2"/>
        <v>10.17</v>
      </c>
      <c r="N10">
        <v>23.26</v>
      </c>
      <c r="O10" s="2">
        <f>+N10-M10</f>
        <v>13.090000000000002</v>
      </c>
      <c r="P10" s="6">
        <f t="shared" si="0"/>
        <v>0.96999999999999975</v>
      </c>
      <c r="Q10" s="2">
        <f t="shared" si="4"/>
        <v>12.697299999999998</v>
      </c>
      <c r="R10" s="13">
        <f t="shared" si="5"/>
        <v>0</v>
      </c>
      <c r="T10">
        <f t="shared" si="1"/>
        <v>0</v>
      </c>
    </row>
    <row r="11" spans="7:24" x14ac:dyDescent="0.35">
      <c r="G11">
        <v>2</v>
      </c>
      <c r="H11">
        <v>4</v>
      </c>
      <c r="I11" t="s">
        <v>119</v>
      </c>
      <c r="J11" t="s">
        <v>127</v>
      </c>
      <c r="K11">
        <v>9.83</v>
      </c>
      <c r="L11">
        <v>0.12</v>
      </c>
      <c r="M11">
        <f t="shared" si="2"/>
        <v>9.9499999999999993</v>
      </c>
      <c r="N11">
        <v>22.92</v>
      </c>
      <c r="O11" s="2">
        <f t="shared" si="3"/>
        <v>12.970000000000002</v>
      </c>
      <c r="P11" s="6">
        <f t="shared" si="0"/>
        <v>0.96999999999999975</v>
      </c>
      <c r="Q11" s="2">
        <f t="shared" si="4"/>
        <v>12.5809</v>
      </c>
      <c r="R11" s="13">
        <f t="shared" si="5"/>
        <v>0</v>
      </c>
      <c r="T11">
        <f t="shared" si="1"/>
        <v>0</v>
      </c>
      <c r="W11" t="s">
        <v>4</v>
      </c>
      <c r="X11" t="s">
        <v>6</v>
      </c>
    </row>
    <row r="12" spans="7:24" x14ac:dyDescent="0.35">
      <c r="G12">
        <v>3</v>
      </c>
      <c r="H12">
        <v>1</v>
      </c>
      <c r="I12" t="s">
        <v>119</v>
      </c>
      <c r="J12" t="s">
        <v>128</v>
      </c>
      <c r="K12">
        <v>9.94</v>
      </c>
      <c r="L12">
        <v>0.1</v>
      </c>
      <c r="M12">
        <f t="shared" si="2"/>
        <v>10.039999999999999</v>
      </c>
      <c r="N12">
        <v>23.33</v>
      </c>
      <c r="O12" s="2">
        <f t="shared" si="3"/>
        <v>13.29</v>
      </c>
      <c r="P12" s="6">
        <f t="shared" si="0"/>
        <v>0.96993987975951901</v>
      </c>
      <c r="Q12" s="2">
        <f t="shared" si="4"/>
        <v>12.890501002004006</v>
      </c>
      <c r="R12" s="13">
        <f t="shared" si="5"/>
        <v>43278</v>
      </c>
      <c r="S12">
        <v>11.19</v>
      </c>
      <c r="T12">
        <f t="shared" si="1"/>
        <v>86.808107755162965</v>
      </c>
      <c r="W12">
        <v>1</v>
      </c>
      <c r="X12" t="s">
        <v>19</v>
      </c>
    </row>
    <row r="13" spans="7:24" x14ac:dyDescent="0.35">
      <c r="G13">
        <v>3</v>
      </c>
      <c r="H13">
        <v>2</v>
      </c>
      <c r="I13" t="s">
        <v>119</v>
      </c>
      <c r="J13" t="s">
        <v>129</v>
      </c>
      <c r="K13">
        <v>9.73</v>
      </c>
      <c r="L13">
        <v>0.12</v>
      </c>
      <c r="M13">
        <f t="shared" si="2"/>
        <v>9.85</v>
      </c>
      <c r="N13">
        <v>22.91</v>
      </c>
      <c r="O13" s="2">
        <f t="shared" si="3"/>
        <v>13.06</v>
      </c>
      <c r="P13" s="6">
        <f t="shared" si="0"/>
        <v>0.96993987975951901</v>
      </c>
      <c r="Q13" s="2">
        <f t="shared" si="4"/>
        <v>12.667414829659318</v>
      </c>
      <c r="R13" s="13">
        <f t="shared" si="5"/>
        <v>43487</v>
      </c>
      <c r="S13">
        <v>9.2100000000000009</v>
      </c>
      <c r="T13">
        <f t="shared" si="1"/>
        <v>72.706231885892208</v>
      </c>
      <c r="W13">
        <v>2</v>
      </c>
      <c r="X13" t="s">
        <v>21</v>
      </c>
    </row>
    <row r="14" spans="7:24" x14ac:dyDescent="0.35">
      <c r="G14">
        <v>3</v>
      </c>
      <c r="H14">
        <v>3</v>
      </c>
      <c r="I14" t="s">
        <v>119</v>
      </c>
      <c r="J14" t="s">
        <v>130</v>
      </c>
      <c r="K14">
        <v>9.8699999999999992</v>
      </c>
      <c r="L14">
        <v>0.14000000000000001</v>
      </c>
      <c r="M14">
        <f t="shared" si="2"/>
        <v>10.01</v>
      </c>
      <c r="N14" s="5">
        <v>22.98</v>
      </c>
      <c r="O14" s="2">
        <f t="shared" si="3"/>
        <v>12.97</v>
      </c>
      <c r="P14" s="6">
        <f t="shared" si="0"/>
        <v>0.96993987975951901</v>
      </c>
      <c r="Q14" s="2">
        <f t="shared" si="4"/>
        <v>12.580120240480962</v>
      </c>
      <c r="R14" s="13">
        <f t="shared" si="5"/>
        <v>0</v>
      </c>
      <c r="T14">
        <f t="shared" si="1"/>
        <v>0</v>
      </c>
      <c r="W14">
        <v>3</v>
      </c>
      <c r="X14" t="s">
        <v>23</v>
      </c>
    </row>
    <row r="15" spans="7:24" x14ac:dyDescent="0.35">
      <c r="G15">
        <v>3</v>
      </c>
      <c r="H15">
        <v>4</v>
      </c>
      <c r="I15" t="s">
        <v>119</v>
      </c>
      <c r="J15" t="s">
        <v>131</v>
      </c>
      <c r="K15">
        <v>9.8000000000000007</v>
      </c>
      <c r="L15">
        <v>0.14000000000000001</v>
      </c>
      <c r="M15">
        <f t="shared" si="2"/>
        <v>9.9400000000000013</v>
      </c>
      <c r="N15">
        <v>22.78</v>
      </c>
      <c r="O15" s="2">
        <f t="shared" si="3"/>
        <v>12.84</v>
      </c>
      <c r="P15" s="6">
        <f t="shared" si="0"/>
        <v>0.96993987975951901</v>
      </c>
      <c r="Q15" s="2">
        <f t="shared" si="4"/>
        <v>12.454028056112223</v>
      </c>
      <c r="R15" s="13">
        <f t="shared" si="5"/>
        <v>0</v>
      </c>
      <c r="T15">
        <f t="shared" si="1"/>
        <v>0</v>
      </c>
      <c r="W15">
        <v>4</v>
      </c>
      <c r="X15" t="s">
        <v>21</v>
      </c>
    </row>
    <row r="16" spans="7:24" x14ac:dyDescent="0.35">
      <c r="G16">
        <v>4</v>
      </c>
      <c r="H16">
        <v>1</v>
      </c>
      <c r="I16" t="s">
        <v>119</v>
      </c>
      <c r="J16" t="s">
        <v>132</v>
      </c>
      <c r="K16">
        <v>9.6199999999999992</v>
      </c>
      <c r="L16">
        <v>0.1</v>
      </c>
      <c r="M16">
        <f t="shared" si="2"/>
        <v>9.7199999999999989</v>
      </c>
      <c r="N16">
        <v>21.89</v>
      </c>
      <c r="O16" s="2">
        <f t="shared" si="3"/>
        <v>12.170000000000002</v>
      </c>
      <c r="P16" s="6">
        <f t="shared" si="0"/>
        <v>0.97549019607843146</v>
      </c>
      <c r="Q16" s="2">
        <f t="shared" si="4"/>
        <v>11.871715686274513</v>
      </c>
      <c r="R16" s="13">
        <f t="shared" si="5"/>
        <v>43278</v>
      </c>
      <c r="S16">
        <v>10.51</v>
      </c>
      <c r="T16">
        <f t="shared" si="1"/>
        <v>88.529748165643312</v>
      </c>
      <c r="W16">
        <v>5</v>
      </c>
      <c r="X16" t="s">
        <v>19</v>
      </c>
    </row>
    <row r="17" spans="2:25" x14ac:dyDescent="0.35">
      <c r="G17">
        <v>4</v>
      </c>
      <c r="H17">
        <v>2</v>
      </c>
      <c r="I17" t="s">
        <v>119</v>
      </c>
      <c r="J17" t="s">
        <v>133</v>
      </c>
      <c r="K17">
        <v>9.98</v>
      </c>
      <c r="L17">
        <v>0.12</v>
      </c>
      <c r="M17">
        <f t="shared" si="2"/>
        <v>10.1</v>
      </c>
      <c r="N17">
        <v>22.85</v>
      </c>
      <c r="O17" s="2">
        <f t="shared" si="3"/>
        <v>12.750000000000002</v>
      </c>
      <c r="P17" s="6">
        <f t="shared" si="0"/>
        <v>0.97549019607843146</v>
      </c>
      <c r="Q17" s="2">
        <f t="shared" si="4"/>
        <v>12.437500000000004</v>
      </c>
      <c r="R17" s="13">
        <f t="shared" si="5"/>
        <v>43487</v>
      </c>
      <c r="S17">
        <v>8.8699999999999992</v>
      </c>
      <c r="T17">
        <f t="shared" si="1"/>
        <v>71.316582914572834</v>
      </c>
      <c r="W17">
        <v>6</v>
      </c>
      <c r="X17" t="s">
        <v>23</v>
      </c>
    </row>
    <row r="18" spans="2:25" x14ac:dyDescent="0.35">
      <c r="G18">
        <v>4</v>
      </c>
      <c r="H18">
        <v>3</v>
      </c>
      <c r="I18" t="s">
        <v>119</v>
      </c>
      <c r="J18" t="s">
        <v>134</v>
      </c>
      <c r="K18">
        <v>9.7799999999999994</v>
      </c>
      <c r="L18">
        <v>0.14000000000000001</v>
      </c>
      <c r="M18">
        <f t="shared" si="2"/>
        <v>9.92</v>
      </c>
      <c r="N18">
        <v>23.18</v>
      </c>
      <c r="O18" s="2">
        <f t="shared" si="3"/>
        <v>13.26</v>
      </c>
      <c r="P18" s="6">
        <f t="shared" si="0"/>
        <v>0.97549019607843146</v>
      </c>
      <c r="Q18" s="2">
        <f t="shared" si="4"/>
        <v>12.935</v>
      </c>
      <c r="R18" s="13">
        <f t="shared" si="5"/>
        <v>0</v>
      </c>
      <c r="T18">
        <f t="shared" si="1"/>
        <v>0</v>
      </c>
      <c r="W18">
        <v>7</v>
      </c>
      <c r="X18" t="s">
        <v>21</v>
      </c>
    </row>
    <row r="19" spans="2:25" x14ac:dyDescent="0.35">
      <c r="G19">
        <v>4</v>
      </c>
      <c r="H19">
        <v>4</v>
      </c>
      <c r="I19" t="s">
        <v>119</v>
      </c>
      <c r="J19" t="s">
        <v>135</v>
      </c>
      <c r="K19">
        <v>9.73</v>
      </c>
      <c r="L19">
        <v>0.12</v>
      </c>
      <c r="M19">
        <f t="shared" si="2"/>
        <v>9.85</v>
      </c>
      <c r="N19">
        <v>22.89</v>
      </c>
      <c r="O19" s="2">
        <f t="shared" si="3"/>
        <v>13.040000000000001</v>
      </c>
      <c r="P19" s="6">
        <f t="shared" si="0"/>
        <v>0.97549019607843146</v>
      </c>
      <c r="Q19" s="2">
        <f t="shared" si="4"/>
        <v>12.720392156862747</v>
      </c>
      <c r="R19" s="13">
        <f t="shared" si="5"/>
        <v>0</v>
      </c>
      <c r="T19">
        <f t="shared" si="1"/>
        <v>0</v>
      </c>
      <c r="W19">
        <v>8</v>
      </c>
      <c r="X19" t="s">
        <v>23</v>
      </c>
    </row>
    <row r="20" spans="2:25" x14ac:dyDescent="0.35">
      <c r="B20" t="s">
        <v>36</v>
      </c>
      <c r="G20">
        <v>5</v>
      </c>
      <c r="H20">
        <v>1</v>
      </c>
      <c r="I20" t="s">
        <v>119</v>
      </c>
      <c r="J20" t="s">
        <v>136</v>
      </c>
      <c r="K20">
        <v>10.08</v>
      </c>
      <c r="L20">
        <v>0.14000000000000001</v>
      </c>
      <c r="M20">
        <f t="shared" si="2"/>
        <v>10.220000000000001</v>
      </c>
      <c r="N20">
        <v>23.76</v>
      </c>
      <c r="O20" s="2">
        <f t="shared" si="3"/>
        <v>13.540000000000001</v>
      </c>
      <c r="P20" s="6">
        <f t="shared" si="0"/>
        <v>0.97245762711864425</v>
      </c>
      <c r="Q20" s="2">
        <f>+O20*P20</f>
        <v>13.167076271186444</v>
      </c>
      <c r="R20" s="13">
        <f t="shared" si="5"/>
        <v>43278</v>
      </c>
      <c r="S20">
        <v>11.65</v>
      </c>
      <c r="T20">
        <f t="shared" si="1"/>
        <v>88.478260169979677</v>
      </c>
      <c r="W20">
        <v>9</v>
      </c>
      <c r="X20" t="s">
        <v>19</v>
      </c>
    </row>
    <row r="21" spans="2:25" x14ac:dyDescent="0.35">
      <c r="B21" t="s">
        <v>88</v>
      </c>
      <c r="C21" t="s">
        <v>88</v>
      </c>
      <c r="D21" t="s">
        <v>50</v>
      </c>
      <c r="G21">
        <v>5</v>
      </c>
      <c r="H21">
        <v>2</v>
      </c>
      <c r="I21" t="s">
        <v>119</v>
      </c>
      <c r="J21" t="s">
        <v>137</v>
      </c>
      <c r="K21">
        <v>10.02</v>
      </c>
      <c r="L21">
        <v>0.14000000000000001</v>
      </c>
      <c r="M21">
        <f t="shared" si="2"/>
        <v>10.16</v>
      </c>
      <c r="N21">
        <v>22.27</v>
      </c>
      <c r="O21" s="2">
        <f t="shared" si="3"/>
        <v>12.11</v>
      </c>
      <c r="P21" s="6">
        <f t="shared" si="0"/>
        <v>0.97245762711864425</v>
      </c>
      <c r="Q21" s="2">
        <f t="shared" si="4"/>
        <v>11.776461864406782</v>
      </c>
      <c r="R21" s="13">
        <f t="shared" si="5"/>
        <v>43487</v>
      </c>
      <c r="S21">
        <v>9.6199999999999992</v>
      </c>
      <c r="T21">
        <f t="shared" si="1"/>
        <v>81.688372201802977</v>
      </c>
    </row>
    <row r="22" spans="2:25" x14ac:dyDescent="0.35">
      <c r="B22">
        <v>20</v>
      </c>
      <c r="C22">
        <v>20</v>
      </c>
      <c r="D22" s="6">
        <f>+B22*C22/10000</f>
        <v>0.04</v>
      </c>
      <c r="E22" t="s">
        <v>48</v>
      </c>
      <c r="G22">
        <v>5</v>
      </c>
      <c r="H22">
        <v>3</v>
      </c>
      <c r="I22" t="s">
        <v>119</v>
      </c>
      <c r="J22" t="s">
        <v>138</v>
      </c>
      <c r="K22">
        <v>9.6300000000000008</v>
      </c>
      <c r="L22">
        <v>0.14000000000000001</v>
      </c>
      <c r="M22">
        <f t="shared" si="2"/>
        <v>9.7700000000000014</v>
      </c>
      <c r="N22">
        <v>22.63</v>
      </c>
      <c r="O22" s="2">
        <f t="shared" si="3"/>
        <v>12.859999999999998</v>
      </c>
      <c r="P22" s="6">
        <f t="shared" si="0"/>
        <v>0.97245762711864425</v>
      </c>
      <c r="Q22" s="2">
        <f t="shared" si="4"/>
        <v>12.505805084745763</v>
      </c>
      <c r="R22" s="13">
        <f t="shared" si="5"/>
        <v>0</v>
      </c>
      <c r="T22">
        <f t="shared" si="1"/>
        <v>0</v>
      </c>
    </row>
    <row r="23" spans="2:25" x14ac:dyDescent="0.35">
      <c r="E23" t="s">
        <v>50</v>
      </c>
      <c r="G23">
        <v>5</v>
      </c>
      <c r="H23">
        <v>4</v>
      </c>
      <c r="I23" t="s">
        <v>119</v>
      </c>
      <c r="J23" t="s">
        <v>139</v>
      </c>
      <c r="K23">
        <v>10.32</v>
      </c>
      <c r="L23">
        <v>0.14000000000000001</v>
      </c>
      <c r="M23">
        <f t="shared" si="2"/>
        <v>10.46</v>
      </c>
      <c r="N23">
        <v>23.42</v>
      </c>
      <c r="O23" s="2">
        <f t="shared" si="3"/>
        <v>12.96</v>
      </c>
      <c r="P23" s="6">
        <f t="shared" si="0"/>
        <v>0.97245762711864425</v>
      </c>
      <c r="Q23" s="2">
        <f t="shared" si="4"/>
        <v>12.603050847457631</v>
      </c>
      <c r="R23" s="13">
        <f t="shared" si="5"/>
        <v>0</v>
      </c>
      <c r="T23">
        <f t="shared" si="1"/>
        <v>0</v>
      </c>
    </row>
    <row r="24" spans="2:25" x14ac:dyDescent="0.35">
      <c r="C24" t="s">
        <v>92</v>
      </c>
      <c r="D24" s="3">
        <f>D27*D22</f>
        <v>13.158145095846319</v>
      </c>
      <c r="E24" t="s">
        <v>52</v>
      </c>
      <c r="G24">
        <v>6</v>
      </c>
      <c r="H24">
        <v>1</v>
      </c>
      <c r="I24" t="s">
        <v>119</v>
      </c>
      <c r="J24" t="s">
        <v>140</v>
      </c>
      <c r="K24">
        <v>10.119999999999999</v>
      </c>
      <c r="L24">
        <v>0.08</v>
      </c>
      <c r="M24">
        <f t="shared" si="2"/>
        <v>10.199999999999999</v>
      </c>
      <c r="N24">
        <v>23.56</v>
      </c>
      <c r="O24" s="2">
        <f t="shared" si="3"/>
        <v>13.36</v>
      </c>
      <c r="P24" s="6">
        <f t="shared" si="0"/>
        <v>0.98248686514886174</v>
      </c>
      <c r="Q24" s="2">
        <f t="shared" si="4"/>
        <v>13.126024518388792</v>
      </c>
      <c r="R24" s="13">
        <f t="shared" si="5"/>
        <v>43278</v>
      </c>
      <c r="T24">
        <f t="shared" si="1"/>
        <v>0</v>
      </c>
    </row>
    <row r="25" spans="2:25" x14ac:dyDescent="0.35">
      <c r="C25" t="s">
        <v>94</v>
      </c>
      <c r="D25" s="3">
        <f>D28*D22</f>
        <v>0.6336103476360031</v>
      </c>
      <c r="E25" t="s">
        <v>52</v>
      </c>
      <c r="G25">
        <v>6</v>
      </c>
      <c r="H25">
        <v>2</v>
      </c>
      <c r="I25" t="s">
        <v>119</v>
      </c>
      <c r="J25" t="s">
        <v>141</v>
      </c>
      <c r="K25">
        <v>9.4499999999999993</v>
      </c>
      <c r="L25">
        <v>0.08</v>
      </c>
      <c r="M25">
        <f t="shared" si="2"/>
        <v>9.5299999999999994</v>
      </c>
      <c r="N25">
        <v>21.99</v>
      </c>
      <c r="O25" s="2">
        <f t="shared" si="3"/>
        <v>12.459999999999999</v>
      </c>
      <c r="P25" s="6">
        <f t="shared" si="0"/>
        <v>0.98248686514886174</v>
      </c>
      <c r="Q25" s="2">
        <f t="shared" si="4"/>
        <v>12.241786339754816</v>
      </c>
      <c r="R25" s="13">
        <f t="shared" si="5"/>
        <v>43487</v>
      </c>
      <c r="S25">
        <v>9.32</v>
      </c>
      <c r="T25">
        <f t="shared" si="1"/>
        <v>76.132679833935626</v>
      </c>
      <c r="W25" t="s">
        <v>96</v>
      </c>
    </row>
    <row r="26" spans="2:25" x14ac:dyDescent="0.35">
      <c r="G26">
        <v>6</v>
      </c>
      <c r="H26">
        <v>3</v>
      </c>
      <c r="I26" t="s">
        <v>119</v>
      </c>
      <c r="J26" t="s">
        <v>142</v>
      </c>
      <c r="K26">
        <v>9.94</v>
      </c>
      <c r="L26">
        <v>0.1</v>
      </c>
      <c r="M26">
        <f t="shared" si="2"/>
        <v>10.039999999999999</v>
      </c>
      <c r="N26">
        <v>22.84</v>
      </c>
      <c r="O26" s="2">
        <f t="shared" si="3"/>
        <v>12.8</v>
      </c>
      <c r="P26" s="6">
        <f t="shared" si="0"/>
        <v>0.98248686514886174</v>
      </c>
      <c r="Q26" s="2">
        <f t="shared" si="4"/>
        <v>12.575831873905431</v>
      </c>
      <c r="R26" s="13">
        <f t="shared" si="5"/>
        <v>0</v>
      </c>
      <c r="T26">
        <f t="shared" si="1"/>
        <v>0</v>
      </c>
      <c r="V26" t="s">
        <v>4</v>
      </c>
      <c r="W26" t="s">
        <v>98</v>
      </c>
      <c r="X26" t="s">
        <v>99</v>
      </c>
      <c r="Y26" t="s">
        <v>68</v>
      </c>
    </row>
    <row r="27" spans="2:25" x14ac:dyDescent="0.35">
      <c r="D27" s="1">
        <v>328.95362739615797</v>
      </c>
      <c r="E27" t="s">
        <v>100</v>
      </c>
      <c r="G27">
        <v>6</v>
      </c>
      <c r="H27">
        <v>4</v>
      </c>
      <c r="I27" t="s">
        <v>119</v>
      </c>
      <c r="J27" t="s">
        <v>143</v>
      </c>
      <c r="K27">
        <v>10.050000000000001</v>
      </c>
      <c r="L27">
        <v>0.1</v>
      </c>
      <c r="M27">
        <f t="shared" si="2"/>
        <v>10.15</v>
      </c>
      <c r="N27">
        <v>23.18</v>
      </c>
      <c r="O27" s="2">
        <f t="shared" si="3"/>
        <v>13.03</v>
      </c>
      <c r="P27" s="6">
        <f t="shared" si="0"/>
        <v>0.98248686514886174</v>
      </c>
      <c r="Q27" s="2">
        <f t="shared" si="4"/>
        <v>12.801803852889668</v>
      </c>
      <c r="R27" s="13">
        <f t="shared" si="5"/>
        <v>0</v>
      </c>
      <c r="T27">
        <f t="shared" si="1"/>
        <v>0</v>
      </c>
      <c r="V27">
        <v>1</v>
      </c>
      <c r="W27">
        <f t="shared" ref="W27:W35" si="6">Z38</f>
        <v>5.5400000000000009</v>
      </c>
      <c r="X27">
        <f t="shared" ref="X27:X35" si="7">AA38</f>
        <v>5.370000000000001</v>
      </c>
      <c r="Y27" s="6">
        <f t="shared" ref="Y27:Y35" si="8">+X27/W27</f>
        <v>0.96931407942238268</v>
      </c>
    </row>
    <row r="28" spans="2:25" x14ac:dyDescent="0.35">
      <c r="D28" s="1">
        <v>15.840258690900077</v>
      </c>
      <c r="E28" t="s">
        <v>102</v>
      </c>
      <c r="G28">
        <v>7</v>
      </c>
      <c r="H28">
        <v>1</v>
      </c>
      <c r="I28" t="s">
        <v>119</v>
      </c>
      <c r="J28" t="s">
        <v>144</v>
      </c>
      <c r="K28">
        <v>9.93</v>
      </c>
      <c r="L28">
        <v>0.1</v>
      </c>
      <c r="M28">
        <f t="shared" si="2"/>
        <v>10.029999999999999</v>
      </c>
      <c r="N28">
        <v>23.08</v>
      </c>
      <c r="O28" s="2">
        <f t="shared" si="3"/>
        <v>13.049999999999999</v>
      </c>
      <c r="P28" s="6">
        <f t="shared" si="0"/>
        <v>0.97745901639344279</v>
      </c>
      <c r="Q28" s="2">
        <f t="shared" si="4"/>
        <v>12.755840163934428</v>
      </c>
      <c r="R28" s="13">
        <f t="shared" si="5"/>
        <v>43278</v>
      </c>
      <c r="S28">
        <v>11.04</v>
      </c>
      <c r="T28">
        <f t="shared" si="1"/>
        <v>86.548591532326057</v>
      </c>
      <c r="V28">
        <v>2</v>
      </c>
      <c r="W28">
        <f t="shared" si="6"/>
        <v>4.0000000000000009</v>
      </c>
      <c r="X28">
        <f t="shared" si="7"/>
        <v>3.88</v>
      </c>
      <c r="Y28" s="6">
        <f t="shared" si="8"/>
        <v>0.96999999999999975</v>
      </c>
    </row>
    <row r="29" spans="2:25" x14ac:dyDescent="0.35">
      <c r="G29">
        <v>7</v>
      </c>
      <c r="H29">
        <v>2</v>
      </c>
      <c r="I29" t="s">
        <v>119</v>
      </c>
      <c r="J29" t="s">
        <v>145</v>
      </c>
      <c r="K29">
        <v>9.7899999999999991</v>
      </c>
      <c r="L29">
        <v>0.12</v>
      </c>
      <c r="M29">
        <f t="shared" si="2"/>
        <v>9.9099999999999984</v>
      </c>
      <c r="N29">
        <v>23</v>
      </c>
      <c r="O29" s="2">
        <f t="shared" si="3"/>
        <v>13.090000000000002</v>
      </c>
      <c r="P29" s="6">
        <f t="shared" si="0"/>
        <v>0.97745901639344279</v>
      </c>
      <c r="Q29" s="2">
        <f t="shared" si="4"/>
        <v>12.794938524590167</v>
      </c>
      <c r="R29" s="13">
        <f t="shared" si="5"/>
        <v>43487</v>
      </c>
      <c r="S29">
        <v>9.15</v>
      </c>
      <c r="T29">
        <f t="shared" si="1"/>
        <v>71.512653088679713</v>
      </c>
      <c r="V29">
        <v>3</v>
      </c>
      <c r="W29">
        <f t="shared" si="6"/>
        <v>4.99</v>
      </c>
      <c r="X29">
        <f t="shared" si="7"/>
        <v>4.84</v>
      </c>
      <c r="Y29" s="6">
        <f t="shared" si="8"/>
        <v>0.96993987975951901</v>
      </c>
    </row>
    <row r="30" spans="2:25" x14ac:dyDescent="0.35">
      <c r="D30" s="5">
        <f>+D24-D25</f>
        <v>12.524534748210316</v>
      </c>
      <c r="G30">
        <v>7</v>
      </c>
      <c r="H30">
        <v>3</v>
      </c>
      <c r="I30" t="s">
        <v>119</v>
      </c>
      <c r="J30" t="s">
        <v>146</v>
      </c>
      <c r="K30">
        <v>9.75</v>
      </c>
      <c r="L30">
        <v>0.14000000000000001</v>
      </c>
      <c r="M30">
        <f t="shared" si="2"/>
        <v>9.89</v>
      </c>
      <c r="N30">
        <v>22.98</v>
      </c>
      <c r="O30" s="2">
        <f t="shared" si="3"/>
        <v>13.09</v>
      </c>
      <c r="P30" s="6">
        <f t="shared" si="0"/>
        <v>0.97745901639344279</v>
      </c>
      <c r="Q30" s="2">
        <f t="shared" si="4"/>
        <v>12.794938524590165</v>
      </c>
      <c r="R30" s="13">
        <f t="shared" si="5"/>
        <v>0</v>
      </c>
      <c r="T30">
        <f t="shared" si="1"/>
        <v>0</v>
      </c>
      <c r="V30">
        <v>4</v>
      </c>
      <c r="W30">
        <f t="shared" si="6"/>
        <v>4.0799999999999992</v>
      </c>
      <c r="X30">
        <f t="shared" si="7"/>
        <v>3.9799999999999995</v>
      </c>
      <c r="Y30" s="6">
        <f t="shared" si="8"/>
        <v>0.97549019607843146</v>
      </c>
    </row>
    <row r="31" spans="2:25" x14ac:dyDescent="0.35">
      <c r="D31" s="5">
        <f>+D24+D25</f>
        <v>13.791755443482321</v>
      </c>
      <c r="G31">
        <v>7</v>
      </c>
      <c r="H31">
        <v>4</v>
      </c>
      <c r="I31" t="s">
        <v>119</v>
      </c>
      <c r="J31" t="s">
        <v>147</v>
      </c>
      <c r="K31">
        <v>9.58</v>
      </c>
      <c r="L31">
        <v>0.14000000000000001</v>
      </c>
      <c r="M31">
        <f t="shared" si="2"/>
        <v>9.7200000000000006</v>
      </c>
      <c r="N31">
        <v>22.8</v>
      </c>
      <c r="O31" s="2">
        <f t="shared" si="3"/>
        <v>13.08</v>
      </c>
      <c r="P31" s="6">
        <f t="shared" si="0"/>
        <v>0.97745901639344279</v>
      </c>
      <c r="Q31" s="2">
        <f t="shared" si="4"/>
        <v>12.785163934426231</v>
      </c>
      <c r="R31" s="13">
        <f t="shared" si="5"/>
        <v>0</v>
      </c>
      <c r="T31">
        <f t="shared" si="1"/>
        <v>0</v>
      </c>
      <c r="V31">
        <v>5</v>
      </c>
      <c r="W31">
        <f t="shared" si="6"/>
        <v>4.72</v>
      </c>
      <c r="X31">
        <f t="shared" si="7"/>
        <v>4.5900000000000007</v>
      </c>
      <c r="Y31" s="6">
        <f t="shared" si="8"/>
        <v>0.97245762711864425</v>
      </c>
    </row>
    <row r="32" spans="2:25" x14ac:dyDescent="0.35">
      <c r="G32">
        <v>8</v>
      </c>
      <c r="H32">
        <v>1</v>
      </c>
      <c r="I32" t="s">
        <v>119</v>
      </c>
      <c r="J32" t="s">
        <v>148</v>
      </c>
      <c r="K32">
        <v>10.32</v>
      </c>
      <c r="L32">
        <v>0.12</v>
      </c>
      <c r="M32">
        <f t="shared" si="2"/>
        <v>10.44</v>
      </c>
      <c r="N32">
        <v>23.38</v>
      </c>
      <c r="O32" s="2">
        <f t="shared" si="3"/>
        <v>12.94</v>
      </c>
      <c r="P32" s="6">
        <f t="shared" si="0"/>
        <v>0.97836538461538469</v>
      </c>
      <c r="Q32" s="2">
        <f t="shared" si="4"/>
        <v>12.660048076923077</v>
      </c>
      <c r="R32" s="13">
        <f t="shared" si="5"/>
        <v>43278</v>
      </c>
      <c r="S32">
        <v>11.04</v>
      </c>
      <c r="T32">
        <f t="shared" si="1"/>
        <v>87.203460310106365</v>
      </c>
      <c r="V32">
        <v>6</v>
      </c>
      <c r="W32">
        <f t="shared" si="6"/>
        <v>5.7099999999999991</v>
      </c>
      <c r="X32">
        <f t="shared" si="7"/>
        <v>5.6099999999999994</v>
      </c>
      <c r="Y32" s="6">
        <f t="shared" si="8"/>
        <v>0.98248686514886174</v>
      </c>
    </row>
    <row r="33" spans="7:27" x14ac:dyDescent="0.35">
      <c r="G33">
        <v>8</v>
      </c>
      <c r="H33">
        <v>2</v>
      </c>
      <c r="I33" t="s">
        <v>119</v>
      </c>
      <c r="J33" t="s">
        <v>149</v>
      </c>
      <c r="K33">
        <v>10.14</v>
      </c>
      <c r="L33">
        <v>0.1</v>
      </c>
      <c r="M33">
        <f t="shared" si="2"/>
        <v>10.24</v>
      </c>
      <c r="N33">
        <v>23.19</v>
      </c>
      <c r="O33" s="2">
        <f t="shared" si="3"/>
        <v>12.950000000000001</v>
      </c>
      <c r="P33" s="6">
        <f t="shared" si="0"/>
        <v>0.97836538461538469</v>
      </c>
      <c r="Q33" s="2">
        <f t="shared" si="4"/>
        <v>12.669831730769232</v>
      </c>
      <c r="R33" s="13">
        <f t="shared" si="5"/>
        <v>43487</v>
      </c>
      <c r="S33">
        <v>8.93</v>
      </c>
      <c r="T33">
        <f t="shared" si="1"/>
        <v>70.48238832022615</v>
      </c>
      <c r="V33">
        <v>7</v>
      </c>
      <c r="W33">
        <f t="shared" si="6"/>
        <v>4.88</v>
      </c>
      <c r="X33">
        <f t="shared" si="7"/>
        <v>4.7700000000000005</v>
      </c>
      <c r="Y33" s="6">
        <f t="shared" si="8"/>
        <v>0.97745901639344279</v>
      </c>
    </row>
    <row r="34" spans="7:27" x14ac:dyDescent="0.35">
      <c r="G34">
        <v>8</v>
      </c>
      <c r="H34">
        <v>3</v>
      </c>
      <c r="I34" t="s">
        <v>119</v>
      </c>
      <c r="J34" t="s">
        <v>150</v>
      </c>
      <c r="K34">
        <v>9.86</v>
      </c>
      <c r="L34">
        <v>0.1</v>
      </c>
      <c r="M34">
        <f t="shared" si="2"/>
        <v>9.9599999999999991</v>
      </c>
      <c r="N34">
        <v>23.14</v>
      </c>
      <c r="O34" s="2">
        <f t="shared" si="3"/>
        <v>13.180000000000001</v>
      </c>
      <c r="P34" s="6">
        <f t="shared" si="0"/>
        <v>0.97836538461538469</v>
      </c>
      <c r="Q34" s="2">
        <f t="shared" si="4"/>
        <v>12.894855769230771</v>
      </c>
      <c r="R34" s="13">
        <f t="shared" si="5"/>
        <v>0</v>
      </c>
      <c r="T34">
        <f t="shared" si="1"/>
        <v>0</v>
      </c>
      <c r="V34">
        <v>8</v>
      </c>
      <c r="W34">
        <f t="shared" si="6"/>
        <v>4.1599999999999993</v>
      </c>
      <c r="X34">
        <f t="shared" si="7"/>
        <v>4.0699999999999994</v>
      </c>
      <c r="Y34" s="6">
        <f t="shared" si="8"/>
        <v>0.97836538461538469</v>
      </c>
    </row>
    <row r="35" spans="7:27" x14ac:dyDescent="0.35">
      <c r="G35">
        <v>8</v>
      </c>
      <c r="H35">
        <v>4</v>
      </c>
      <c r="I35" t="s">
        <v>119</v>
      </c>
      <c r="J35" t="s">
        <v>151</v>
      </c>
      <c r="K35">
        <v>9.6300000000000008</v>
      </c>
      <c r="L35">
        <v>0.1</v>
      </c>
      <c r="M35">
        <f t="shared" si="2"/>
        <v>9.73</v>
      </c>
      <c r="N35">
        <v>22.7</v>
      </c>
      <c r="O35" s="2">
        <f t="shared" si="3"/>
        <v>12.969999999999999</v>
      </c>
      <c r="P35" s="6">
        <f t="shared" si="0"/>
        <v>0.97836538461538469</v>
      </c>
      <c r="Q35" s="2">
        <f t="shared" si="4"/>
        <v>12.689399038461538</v>
      </c>
      <c r="R35" s="13">
        <f t="shared" si="5"/>
        <v>0</v>
      </c>
      <c r="T35">
        <f t="shared" si="1"/>
        <v>0</v>
      </c>
      <c r="V35">
        <v>9</v>
      </c>
      <c r="W35">
        <f t="shared" si="6"/>
        <v>4.3</v>
      </c>
      <c r="X35">
        <f t="shared" si="7"/>
        <v>4.22</v>
      </c>
      <c r="Y35" s="6">
        <f t="shared" si="8"/>
        <v>0.98139534883720925</v>
      </c>
    </row>
    <row r="36" spans="7:27" x14ac:dyDescent="0.35">
      <c r="G36">
        <v>9</v>
      </c>
      <c r="H36">
        <v>1</v>
      </c>
      <c r="I36" t="s">
        <v>119</v>
      </c>
      <c r="J36" t="s">
        <v>152</v>
      </c>
      <c r="K36">
        <v>10.3</v>
      </c>
      <c r="L36">
        <v>0.12</v>
      </c>
      <c r="M36">
        <f t="shared" si="2"/>
        <v>10.42</v>
      </c>
      <c r="N36">
        <v>23.39</v>
      </c>
      <c r="O36" s="2">
        <f t="shared" si="3"/>
        <v>12.97</v>
      </c>
      <c r="P36" s="6">
        <f t="shared" si="0"/>
        <v>0.98139534883720925</v>
      </c>
      <c r="Q36" s="2">
        <f t="shared" si="4"/>
        <v>12.728697674418605</v>
      </c>
      <c r="R36" s="13">
        <f t="shared" si="5"/>
        <v>43278</v>
      </c>
      <c r="S36">
        <v>11.65</v>
      </c>
      <c r="T36">
        <f t="shared" si="1"/>
        <v>91.52546708225691</v>
      </c>
    </row>
    <row r="37" spans="7:27" x14ac:dyDescent="0.35">
      <c r="G37">
        <v>9</v>
      </c>
      <c r="H37">
        <v>2</v>
      </c>
      <c r="I37" t="s">
        <v>119</v>
      </c>
      <c r="J37" t="s">
        <v>153</v>
      </c>
      <c r="K37">
        <v>10.11</v>
      </c>
      <c r="L37">
        <v>0.1</v>
      </c>
      <c r="M37">
        <f t="shared" si="2"/>
        <v>10.209999999999999</v>
      </c>
      <c r="N37">
        <v>23.29</v>
      </c>
      <c r="O37" s="2">
        <f t="shared" si="3"/>
        <v>13.08</v>
      </c>
      <c r="P37" s="6">
        <f t="shared" si="0"/>
        <v>0.98139534883720925</v>
      </c>
      <c r="Q37" s="2">
        <f t="shared" si="4"/>
        <v>12.836651162790696</v>
      </c>
      <c r="R37" s="13">
        <f t="shared" si="5"/>
        <v>43487</v>
      </c>
      <c r="S37">
        <v>9.2100000000000009</v>
      </c>
      <c r="T37">
        <f t="shared" si="1"/>
        <v>71.747684681942701</v>
      </c>
      <c r="W37" t="s">
        <v>154</v>
      </c>
      <c r="X37" t="s">
        <v>155</v>
      </c>
      <c r="Y37" t="s">
        <v>156</v>
      </c>
      <c r="Z37" t="s">
        <v>157</v>
      </c>
      <c r="AA37" t="s">
        <v>99</v>
      </c>
    </row>
    <row r="38" spans="7:27" x14ac:dyDescent="0.35">
      <c r="G38">
        <v>9</v>
      </c>
      <c r="H38">
        <v>3</v>
      </c>
      <c r="I38" t="s">
        <v>119</v>
      </c>
      <c r="J38" t="s">
        <v>158</v>
      </c>
      <c r="K38">
        <v>9.9700000000000006</v>
      </c>
      <c r="L38">
        <v>0.1</v>
      </c>
      <c r="M38">
        <f t="shared" si="2"/>
        <v>10.07</v>
      </c>
      <c r="N38">
        <v>23.29</v>
      </c>
      <c r="O38" s="2">
        <f t="shared" si="3"/>
        <v>13.219999999999999</v>
      </c>
      <c r="P38" s="6">
        <f t="shared" si="0"/>
        <v>0.98139534883720925</v>
      </c>
      <c r="Q38" s="2">
        <f t="shared" si="4"/>
        <v>12.974046511627906</v>
      </c>
      <c r="R38" s="13">
        <f t="shared" si="5"/>
        <v>0</v>
      </c>
      <c r="T38">
        <f t="shared" si="1"/>
        <v>0</v>
      </c>
      <c r="V38">
        <v>1</v>
      </c>
      <c r="W38">
        <v>5.0999999999999996</v>
      </c>
      <c r="X38">
        <v>10.64</v>
      </c>
      <c r="Y38">
        <v>10.47</v>
      </c>
      <c r="Z38">
        <f>X38-W38</f>
        <v>5.5400000000000009</v>
      </c>
      <c r="AA38">
        <f>Y38-W38</f>
        <v>5.370000000000001</v>
      </c>
    </row>
    <row r="39" spans="7:27" x14ac:dyDescent="0.35">
      <c r="G39">
        <v>9</v>
      </c>
      <c r="H39">
        <v>4</v>
      </c>
      <c r="I39" t="s">
        <v>119</v>
      </c>
      <c r="J39" t="s">
        <v>159</v>
      </c>
      <c r="K39">
        <v>9.48</v>
      </c>
      <c r="L39">
        <v>0.26</v>
      </c>
      <c r="M39">
        <f t="shared" si="2"/>
        <v>9.74</v>
      </c>
      <c r="N39">
        <v>22.77</v>
      </c>
      <c r="O39" s="2">
        <f t="shared" si="3"/>
        <v>13.03</v>
      </c>
      <c r="P39" s="6">
        <f t="shared" si="0"/>
        <v>0.98139534883720925</v>
      </c>
      <c r="Q39" s="2">
        <f t="shared" si="4"/>
        <v>12.787581395348836</v>
      </c>
      <c r="R39" s="13">
        <f t="shared" si="5"/>
        <v>0</v>
      </c>
      <c r="T39">
        <f t="shared" si="1"/>
        <v>0</v>
      </c>
      <c r="V39">
        <v>2</v>
      </c>
      <c r="W39">
        <v>5.13</v>
      </c>
      <c r="X39">
        <v>9.1300000000000008</v>
      </c>
      <c r="Y39">
        <v>9.01</v>
      </c>
      <c r="Z39">
        <f t="shared" ref="Z39:Z46" si="9">X39-W39</f>
        <v>4.0000000000000009</v>
      </c>
      <c r="AA39">
        <f t="shared" ref="AA39:AA46" si="10">Y39-W39</f>
        <v>3.88</v>
      </c>
    </row>
    <row r="40" spans="7:27" x14ac:dyDescent="0.35">
      <c r="V40">
        <v>3</v>
      </c>
      <c r="W40">
        <v>5.0999999999999996</v>
      </c>
      <c r="X40">
        <v>10.09</v>
      </c>
      <c r="Y40">
        <v>9.94</v>
      </c>
      <c r="Z40">
        <f t="shared" si="9"/>
        <v>4.99</v>
      </c>
      <c r="AA40">
        <f t="shared" si="10"/>
        <v>4.84</v>
      </c>
    </row>
    <row r="41" spans="7:27" x14ac:dyDescent="0.35">
      <c r="Q41" s="2">
        <f>AVERAGE(Q4:Q40)</f>
        <v>12.652591257656809</v>
      </c>
      <c r="V41">
        <v>4</v>
      </c>
      <c r="W41">
        <v>5.1100000000000003</v>
      </c>
      <c r="X41">
        <v>9.19</v>
      </c>
      <c r="Y41">
        <v>9.09</v>
      </c>
      <c r="Z41">
        <f t="shared" si="9"/>
        <v>4.0799999999999992</v>
      </c>
      <c r="AA41">
        <f t="shared" si="10"/>
        <v>3.9799999999999995</v>
      </c>
    </row>
    <row r="42" spans="7:27" x14ac:dyDescent="0.35">
      <c r="V42">
        <v>5</v>
      </c>
      <c r="W42">
        <v>5.14</v>
      </c>
      <c r="X42">
        <v>9.86</v>
      </c>
      <c r="Y42">
        <v>9.73</v>
      </c>
      <c r="Z42">
        <f t="shared" si="9"/>
        <v>4.72</v>
      </c>
      <c r="AA42">
        <f t="shared" si="10"/>
        <v>4.5900000000000007</v>
      </c>
    </row>
    <row r="43" spans="7:27" x14ac:dyDescent="0.35">
      <c r="V43">
        <v>6</v>
      </c>
      <c r="W43">
        <v>5.15</v>
      </c>
      <c r="X43">
        <v>10.86</v>
      </c>
      <c r="Y43">
        <v>10.76</v>
      </c>
      <c r="Z43">
        <f t="shared" si="9"/>
        <v>5.7099999999999991</v>
      </c>
      <c r="AA43">
        <f t="shared" si="10"/>
        <v>5.6099999999999994</v>
      </c>
    </row>
    <row r="44" spans="7:27" x14ac:dyDescent="0.35">
      <c r="V44">
        <v>7</v>
      </c>
      <c r="W44">
        <v>5.13</v>
      </c>
      <c r="X44">
        <v>10.01</v>
      </c>
      <c r="Y44">
        <v>9.9</v>
      </c>
      <c r="Z44">
        <f t="shared" si="9"/>
        <v>4.88</v>
      </c>
      <c r="AA44">
        <f t="shared" si="10"/>
        <v>4.7700000000000005</v>
      </c>
    </row>
    <row r="45" spans="7:27" x14ac:dyDescent="0.35">
      <c r="V45">
        <v>8</v>
      </c>
      <c r="W45">
        <v>5.12</v>
      </c>
      <c r="X45">
        <v>9.2799999999999994</v>
      </c>
      <c r="Y45">
        <v>9.19</v>
      </c>
      <c r="Z45">
        <f t="shared" si="9"/>
        <v>4.1599999999999993</v>
      </c>
      <c r="AA45">
        <f t="shared" si="10"/>
        <v>4.0699999999999994</v>
      </c>
    </row>
    <row r="46" spans="7:27" x14ac:dyDescent="0.35">
      <c r="V46">
        <v>9</v>
      </c>
      <c r="W46">
        <v>5.1100000000000003</v>
      </c>
      <c r="X46">
        <v>9.41</v>
      </c>
      <c r="Y46">
        <v>9.33</v>
      </c>
      <c r="Z46">
        <f t="shared" si="9"/>
        <v>4.3</v>
      </c>
      <c r="AA46">
        <f t="shared" si="10"/>
        <v>4.22</v>
      </c>
    </row>
  </sheetData>
  <autoFilter ref="G1:R39" xr:uid="{5DF043B5-2DE9-40E7-BE21-7623C38A72AF}"/>
  <sortState xmlns:xlrd2="http://schemas.microsoft.com/office/spreadsheetml/2017/richdata2" ref="J4:J39">
    <sortCondition ref="J4"/>
  </sortState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W44"/>
  <sheetViews>
    <sheetView topLeftCell="F1" workbookViewId="0">
      <selection activeCell="R5" sqref="R5"/>
    </sheetView>
  </sheetViews>
  <sheetFormatPr defaultRowHeight="14.5" x14ac:dyDescent="0.35"/>
  <cols>
    <col min="4" max="4" width="6.54296875" bestFit="1" customWidth="1"/>
    <col min="5" max="5" width="25.1796875" bestFit="1" customWidth="1"/>
    <col min="7" max="7" width="4.54296875" bestFit="1" customWidth="1"/>
    <col min="8" max="8" width="7" bestFit="1" customWidth="1"/>
    <col min="9" max="9" width="5.453125" bestFit="1" customWidth="1"/>
    <col min="10" max="10" width="12.81640625" customWidth="1"/>
    <col min="11" max="11" width="7.1796875" bestFit="1" customWidth="1"/>
    <col min="12" max="12" width="18.453125" bestFit="1" customWidth="1"/>
    <col min="13" max="13" width="18.54296875" bestFit="1" customWidth="1"/>
    <col min="14" max="14" width="6.1796875" bestFit="1" customWidth="1"/>
    <col min="15" max="15" width="18.1796875" bestFit="1" customWidth="1"/>
    <col min="16" max="16" width="12.81640625" bestFit="1" customWidth="1"/>
    <col min="21" max="21" width="11.81640625" customWidth="1"/>
  </cols>
  <sheetData>
    <row r="1" spans="7:22" x14ac:dyDescent="0.35">
      <c r="J1" t="s">
        <v>3</v>
      </c>
    </row>
    <row r="2" spans="7:22" x14ac:dyDescent="0.35">
      <c r="J2" s="13">
        <v>43487</v>
      </c>
      <c r="O2" t="s">
        <v>1</v>
      </c>
      <c r="T2" t="s">
        <v>0</v>
      </c>
    </row>
    <row r="3" spans="7:22" x14ac:dyDescent="0.35">
      <c r="G3" t="s">
        <v>4</v>
      </c>
      <c r="H3" t="s">
        <v>5</v>
      </c>
      <c r="I3" t="s">
        <v>8</v>
      </c>
      <c r="J3" t="s">
        <v>64</v>
      </c>
      <c r="K3" t="s">
        <v>65</v>
      </c>
      <c r="L3" t="s">
        <v>66</v>
      </c>
      <c r="M3" t="s">
        <v>67</v>
      </c>
      <c r="N3" t="s">
        <v>68</v>
      </c>
      <c r="O3" t="s">
        <v>10</v>
      </c>
      <c r="P3" t="s">
        <v>11</v>
      </c>
      <c r="T3">
        <v>1</v>
      </c>
      <c r="U3" s="14"/>
    </row>
    <row r="4" spans="7:22" x14ac:dyDescent="0.35">
      <c r="G4">
        <v>2</v>
      </c>
      <c r="H4">
        <v>1</v>
      </c>
      <c r="I4" t="s">
        <v>160</v>
      </c>
      <c r="J4" t="s">
        <v>161</v>
      </c>
      <c r="K4">
        <f>10.32+V40</f>
        <v>10.374000000000001</v>
      </c>
      <c r="L4">
        <v>23.32</v>
      </c>
      <c r="M4" s="5">
        <f>L4-K4</f>
        <v>12.946</v>
      </c>
      <c r="N4" s="6">
        <f>+VLOOKUP(G4,$T$26:$W$35,4,FALSE)</f>
        <v>0.95514511873350927</v>
      </c>
      <c r="O4" s="2">
        <f>+M4*N4</f>
        <v>12.365308707124012</v>
      </c>
      <c r="P4" s="13">
        <f>+VLOOKUP(H4,$T$2:$U$6,2,FALSE)</f>
        <v>0</v>
      </c>
      <c r="T4">
        <v>2</v>
      </c>
      <c r="U4" s="14">
        <v>43894</v>
      </c>
    </row>
    <row r="5" spans="7:22" x14ac:dyDescent="0.35">
      <c r="G5">
        <v>2</v>
      </c>
      <c r="H5">
        <v>2</v>
      </c>
      <c r="I5" t="s">
        <v>160</v>
      </c>
      <c r="J5" t="s">
        <v>162</v>
      </c>
      <c r="K5">
        <f>10.99+V41</f>
        <v>11.061999999999999</v>
      </c>
      <c r="L5">
        <v>24.32</v>
      </c>
      <c r="M5" s="5">
        <f t="shared" ref="M5:M39" si="0">L5-K5</f>
        <v>13.258000000000001</v>
      </c>
      <c r="N5" s="6">
        <f t="shared" ref="N5:N39" si="1">+VLOOKUP(G5,$T$26:$W$35,4,FALSE)</f>
        <v>0.95514511873350927</v>
      </c>
      <c r="O5" s="2">
        <f t="shared" ref="O5:O39" si="2">+M5*N5</f>
        <v>12.663313984168866</v>
      </c>
      <c r="P5" s="13">
        <f t="shared" ref="P5:P39" si="3">+VLOOKUP(H5,$T$2:$U$6,2,FALSE)</f>
        <v>43894</v>
      </c>
      <c r="Q5">
        <v>9.1300000000000008</v>
      </c>
      <c r="T5">
        <v>3</v>
      </c>
    </row>
    <row r="6" spans="7:22" x14ac:dyDescent="0.35">
      <c r="G6">
        <v>2</v>
      </c>
      <c r="H6">
        <v>3</v>
      </c>
      <c r="I6" t="s">
        <v>160</v>
      </c>
      <c r="J6" t="s">
        <v>163</v>
      </c>
      <c r="K6">
        <f>10.42+V41</f>
        <v>10.491999999999999</v>
      </c>
      <c r="L6">
        <v>23.7</v>
      </c>
      <c r="M6" s="5">
        <f t="shared" si="0"/>
        <v>13.208</v>
      </c>
      <c r="N6" s="6">
        <f t="shared" si="1"/>
        <v>0.95514511873350927</v>
      </c>
      <c r="O6" s="2">
        <f t="shared" si="2"/>
        <v>12.615556728232191</v>
      </c>
      <c r="P6" s="13">
        <f t="shared" si="3"/>
        <v>0</v>
      </c>
      <c r="T6">
        <v>4</v>
      </c>
    </row>
    <row r="7" spans="7:22" x14ac:dyDescent="0.35">
      <c r="G7">
        <v>2</v>
      </c>
      <c r="H7">
        <v>4</v>
      </c>
      <c r="I7" t="s">
        <v>160</v>
      </c>
      <c r="J7" t="s">
        <v>164</v>
      </c>
      <c r="K7">
        <f>10.4+V40</f>
        <v>10.454000000000001</v>
      </c>
      <c r="L7">
        <v>23.64</v>
      </c>
      <c r="M7" s="5">
        <f t="shared" si="0"/>
        <v>13.186</v>
      </c>
      <c r="N7" s="6">
        <f t="shared" si="1"/>
        <v>0.95514511873350927</v>
      </c>
      <c r="O7" s="2">
        <f t="shared" si="2"/>
        <v>12.594543535620053</v>
      </c>
      <c r="P7" s="13">
        <f t="shared" si="3"/>
        <v>0</v>
      </c>
    </row>
    <row r="8" spans="7:22" x14ac:dyDescent="0.35">
      <c r="G8">
        <v>4</v>
      </c>
      <c r="H8">
        <v>1</v>
      </c>
      <c r="I8" t="s">
        <v>160</v>
      </c>
      <c r="J8" t="s">
        <v>165</v>
      </c>
      <c r="K8">
        <v>10.662000000000001</v>
      </c>
      <c r="L8">
        <v>23.4</v>
      </c>
      <c r="M8" s="5">
        <f t="shared" si="0"/>
        <v>12.737999999999998</v>
      </c>
      <c r="N8" s="6">
        <f t="shared" si="1"/>
        <v>0.9618768328445747</v>
      </c>
      <c r="O8" s="2">
        <f t="shared" si="2"/>
        <v>12.252387096774191</v>
      </c>
      <c r="P8" s="13">
        <f t="shared" si="3"/>
        <v>0</v>
      </c>
    </row>
    <row r="9" spans="7:22" x14ac:dyDescent="0.35">
      <c r="G9">
        <v>4</v>
      </c>
      <c r="H9">
        <v>2</v>
      </c>
      <c r="I9" t="s">
        <v>160</v>
      </c>
      <c r="J9" t="s">
        <v>166</v>
      </c>
      <c r="K9">
        <f>11.51+V41</f>
        <v>11.581999999999999</v>
      </c>
      <c r="L9">
        <v>24.33</v>
      </c>
      <c r="M9" s="5">
        <f t="shared" si="0"/>
        <v>12.747999999999999</v>
      </c>
      <c r="N9" s="6">
        <f t="shared" si="1"/>
        <v>0.9618768328445747</v>
      </c>
      <c r="O9" s="2">
        <f t="shared" si="2"/>
        <v>12.262005865102637</v>
      </c>
      <c r="P9" s="13">
        <f t="shared" si="3"/>
        <v>43894</v>
      </c>
      <c r="Q9">
        <v>8.6199999999999992</v>
      </c>
    </row>
    <row r="10" spans="7:22" x14ac:dyDescent="0.35">
      <c r="G10">
        <v>4</v>
      </c>
      <c r="H10">
        <v>3</v>
      </c>
      <c r="I10" t="s">
        <v>160</v>
      </c>
      <c r="J10" t="s">
        <v>167</v>
      </c>
      <c r="K10">
        <f>11.38+V43</f>
        <v>11.488000000000001</v>
      </c>
      <c r="L10">
        <v>24.54</v>
      </c>
      <c r="M10" s="5">
        <f t="shared" si="0"/>
        <v>13.051999999999998</v>
      </c>
      <c r="N10" s="6">
        <f t="shared" si="1"/>
        <v>0.9618768328445747</v>
      </c>
      <c r="O10" s="2">
        <f t="shared" si="2"/>
        <v>12.554416422287387</v>
      </c>
      <c r="P10" s="13">
        <f t="shared" si="3"/>
        <v>0</v>
      </c>
    </row>
    <row r="11" spans="7:22" x14ac:dyDescent="0.35">
      <c r="G11">
        <v>4</v>
      </c>
      <c r="H11">
        <v>4</v>
      </c>
      <c r="I11" t="s">
        <v>160</v>
      </c>
      <c r="J11" t="s">
        <v>168</v>
      </c>
      <c r="K11">
        <f>11.17+V43</f>
        <v>11.278</v>
      </c>
      <c r="L11">
        <v>24.09</v>
      </c>
      <c r="M11" s="5">
        <f t="shared" si="0"/>
        <v>12.811999999999999</v>
      </c>
      <c r="N11" s="6">
        <f t="shared" si="1"/>
        <v>0.9618768328445747</v>
      </c>
      <c r="O11" s="2">
        <f t="shared" si="2"/>
        <v>12.323565982404691</v>
      </c>
      <c r="P11" s="13">
        <f t="shared" si="3"/>
        <v>0</v>
      </c>
      <c r="U11" t="s">
        <v>4</v>
      </c>
      <c r="V11" t="s">
        <v>6</v>
      </c>
    </row>
    <row r="12" spans="7:22" x14ac:dyDescent="0.35">
      <c r="G12">
        <v>7</v>
      </c>
      <c r="H12">
        <v>1</v>
      </c>
      <c r="I12" t="s">
        <v>160</v>
      </c>
      <c r="J12" t="s">
        <v>169</v>
      </c>
      <c r="K12">
        <v>11.157999999999999</v>
      </c>
      <c r="L12">
        <v>24.12</v>
      </c>
      <c r="M12" s="5">
        <f t="shared" si="0"/>
        <v>12.962000000000002</v>
      </c>
      <c r="N12" s="6">
        <f t="shared" si="1"/>
        <v>0.95942982456140358</v>
      </c>
      <c r="O12" s="2">
        <f t="shared" si="2"/>
        <v>12.436129385964914</v>
      </c>
      <c r="P12" s="13">
        <f t="shared" si="3"/>
        <v>0</v>
      </c>
      <c r="U12">
        <v>1</v>
      </c>
      <c r="V12" t="s">
        <v>19</v>
      </c>
    </row>
    <row r="13" spans="7:22" x14ac:dyDescent="0.35">
      <c r="G13">
        <v>7</v>
      </c>
      <c r="H13">
        <v>2</v>
      </c>
      <c r="I13" t="s">
        <v>160</v>
      </c>
      <c r="J13" t="s">
        <v>170</v>
      </c>
      <c r="K13">
        <f>12.45+U40</f>
        <v>12.468</v>
      </c>
      <c r="L13">
        <v>25.59</v>
      </c>
      <c r="M13" s="5">
        <f t="shared" si="0"/>
        <v>13.122</v>
      </c>
      <c r="N13" s="6">
        <f t="shared" si="1"/>
        <v>0.95942982456140358</v>
      </c>
      <c r="O13" s="2">
        <f t="shared" si="2"/>
        <v>12.589638157894738</v>
      </c>
      <c r="P13" s="13">
        <f t="shared" si="3"/>
        <v>43894</v>
      </c>
      <c r="Q13">
        <v>9.5500000000000007</v>
      </c>
      <c r="U13">
        <v>2</v>
      </c>
      <c r="V13" t="s">
        <v>21</v>
      </c>
    </row>
    <row r="14" spans="7:22" x14ac:dyDescent="0.35">
      <c r="G14">
        <v>7</v>
      </c>
      <c r="H14">
        <v>3</v>
      </c>
      <c r="I14" t="s">
        <v>160</v>
      </c>
      <c r="J14" t="s">
        <v>171</v>
      </c>
      <c r="K14">
        <f>11.65+V41</f>
        <v>11.722</v>
      </c>
      <c r="L14" s="5">
        <v>24.91</v>
      </c>
      <c r="M14" s="5">
        <f t="shared" si="0"/>
        <v>13.188000000000001</v>
      </c>
      <c r="N14" s="6">
        <f t="shared" si="1"/>
        <v>0.95942982456140358</v>
      </c>
      <c r="O14" s="2">
        <f t="shared" si="2"/>
        <v>12.652960526315791</v>
      </c>
      <c r="P14" s="13">
        <f t="shared" si="3"/>
        <v>0</v>
      </c>
      <c r="U14">
        <v>3</v>
      </c>
      <c r="V14" t="s">
        <v>23</v>
      </c>
    </row>
    <row r="15" spans="7:22" x14ac:dyDescent="0.35">
      <c r="G15">
        <v>7</v>
      </c>
      <c r="H15">
        <v>4</v>
      </c>
      <c r="I15" t="s">
        <v>160</v>
      </c>
      <c r="J15" t="s">
        <v>172</v>
      </c>
      <c r="K15">
        <f>11.56+V40</f>
        <v>11.614000000000001</v>
      </c>
      <c r="L15">
        <v>24.04</v>
      </c>
      <c r="M15" s="5">
        <f t="shared" si="0"/>
        <v>12.425999999999998</v>
      </c>
      <c r="N15" s="6">
        <f t="shared" si="1"/>
        <v>0.95942982456140358</v>
      </c>
      <c r="O15" s="2">
        <f t="shared" si="2"/>
        <v>11.921875</v>
      </c>
      <c r="P15" s="13">
        <f t="shared" si="3"/>
        <v>0</v>
      </c>
      <c r="U15">
        <v>4</v>
      </c>
      <c r="V15" t="s">
        <v>21</v>
      </c>
    </row>
    <row r="16" spans="7:22" x14ac:dyDescent="0.35">
      <c r="G16">
        <v>1</v>
      </c>
      <c r="H16">
        <v>1</v>
      </c>
      <c r="I16" t="s">
        <v>160</v>
      </c>
      <c r="J16" t="s">
        <v>173</v>
      </c>
      <c r="K16">
        <f>10.35+V41</f>
        <v>10.421999999999999</v>
      </c>
      <c r="L16">
        <v>23.19</v>
      </c>
      <c r="M16" s="5">
        <f t="shared" si="0"/>
        <v>12.768000000000002</v>
      </c>
      <c r="N16" s="6">
        <f t="shared" si="1"/>
        <v>0.95416666666666661</v>
      </c>
      <c r="O16" s="2">
        <f t="shared" si="2"/>
        <v>12.182800000000002</v>
      </c>
      <c r="P16" s="13">
        <f t="shared" si="3"/>
        <v>0</v>
      </c>
      <c r="U16">
        <v>5</v>
      </c>
      <c r="V16" t="s">
        <v>19</v>
      </c>
    </row>
    <row r="17" spans="2:23" x14ac:dyDescent="0.35">
      <c r="G17">
        <v>1</v>
      </c>
      <c r="H17">
        <v>2</v>
      </c>
      <c r="I17" t="s">
        <v>160</v>
      </c>
      <c r="J17" t="s">
        <v>174</v>
      </c>
      <c r="K17">
        <f>11.62+V40</f>
        <v>11.673999999999999</v>
      </c>
      <c r="L17">
        <v>24.2</v>
      </c>
      <c r="M17" s="5">
        <f t="shared" si="0"/>
        <v>12.526</v>
      </c>
      <c r="N17" s="6">
        <f t="shared" si="1"/>
        <v>0.95416666666666661</v>
      </c>
      <c r="O17" s="2">
        <f t="shared" si="2"/>
        <v>11.951891666666667</v>
      </c>
      <c r="P17" s="13">
        <f t="shared" si="3"/>
        <v>43894</v>
      </c>
      <c r="Q17">
        <v>8.98</v>
      </c>
      <c r="U17">
        <v>6</v>
      </c>
      <c r="V17" t="s">
        <v>23</v>
      </c>
    </row>
    <row r="18" spans="2:23" x14ac:dyDescent="0.35">
      <c r="G18">
        <v>1</v>
      </c>
      <c r="H18">
        <v>3</v>
      </c>
      <c r="I18" t="s">
        <v>160</v>
      </c>
      <c r="J18" t="s">
        <v>175</v>
      </c>
      <c r="K18">
        <f>10.16+V41</f>
        <v>10.231999999999999</v>
      </c>
      <c r="L18">
        <v>23.16</v>
      </c>
      <c r="M18" s="5">
        <f t="shared" si="0"/>
        <v>12.928000000000001</v>
      </c>
      <c r="N18" s="6">
        <f t="shared" si="1"/>
        <v>0.95416666666666661</v>
      </c>
      <c r="O18" s="2">
        <f t="shared" si="2"/>
        <v>12.335466666666667</v>
      </c>
      <c r="P18" s="13">
        <f t="shared" si="3"/>
        <v>0</v>
      </c>
      <c r="U18">
        <v>7</v>
      </c>
      <c r="V18" t="s">
        <v>21</v>
      </c>
    </row>
    <row r="19" spans="2:23" x14ac:dyDescent="0.35">
      <c r="G19">
        <v>1</v>
      </c>
      <c r="H19">
        <v>4</v>
      </c>
      <c r="I19" t="s">
        <v>160</v>
      </c>
      <c r="J19" t="s">
        <v>176</v>
      </c>
      <c r="K19">
        <f>10.34+V42</f>
        <v>10.43</v>
      </c>
      <c r="L19">
        <v>23.48</v>
      </c>
      <c r="M19" s="5">
        <f t="shared" si="0"/>
        <v>13.05</v>
      </c>
      <c r="N19" s="6">
        <f t="shared" si="1"/>
        <v>0.95416666666666661</v>
      </c>
      <c r="O19" s="2">
        <f t="shared" si="2"/>
        <v>12.451874999999999</v>
      </c>
      <c r="P19" s="13">
        <f t="shared" si="3"/>
        <v>0</v>
      </c>
      <c r="U19">
        <v>8</v>
      </c>
      <c r="V19" t="s">
        <v>23</v>
      </c>
    </row>
    <row r="20" spans="2:23" x14ac:dyDescent="0.35">
      <c r="B20" t="s">
        <v>36</v>
      </c>
      <c r="G20">
        <v>5</v>
      </c>
      <c r="H20">
        <v>1</v>
      </c>
      <c r="I20" t="s">
        <v>160</v>
      </c>
      <c r="J20" t="s">
        <v>177</v>
      </c>
      <c r="K20">
        <f>9.92+V40</f>
        <v>9.9740000000000002</v>
      </c>
      <c r="L20">
        <v>22.75</v>
      </c>
      <c r="M20" s="5">
        <f t="shared" si="0"/>
        <v>12.776</v>
      </c>
      <c r="N20" s="6">
        <f t="shared" si="1"/>
        <v>0.9608695652173912</v>
      </c>
      <c r="O20" s="2">
        <f t="shared" si="2"/>
        <v>12.276069565217389</v>
      </c>
      <c r="P20" s="13">
        <f t="shared" si="3"/>
        <v>0</v>
      </c>
      <c r="U20">
        <v>9</v>
      </c>
      <c r="V20" t="s">
        <v>19</v>
      </c>
    </row>
    <row r="21" spans="2:23" x14ac:dyDescent="0.35">
      <c r="B21" t="s">
        <v>88</v>
      </c>
      <c r="C21" t="s">
        <v>88</v>
      </c>
      <c r="D21" t="s">
        <v>50</v>
      </c>
      <c r="G21">
        <v>5</v>
      </c>
      <c r="H21">
        <v>2</v>
      </c>
      <c r="I21" t="s">
        <v>160</v>
      </c>
      <c r="J21" t="s">
        <v>178</v>
      </c>
      <c r="K21" s="6">
        <f>10.33+V42</f>
        <v>10.42</v>
      </c>
      <c r="L21">
        <v>23.69</v>
      </c>
      <c r="M21" s="5">
        <f t="shared" si="0"/>
        <v>13.270000000000001</v>
      </c>
      <c r="N21" s="6">
        <f t="shared" si="1"/>
        <v>0.9608695652173912</v>
      </c>
      <c r="O21" s="2">
        <f t="shared" si="2"/>
        <v>12.750739130434782</v>
      </c>
      <c r="P21" s="13">
        <f t="shared" si="3"/>
        <v>43894</v>
      </c>
      <c r="Q21">
        <v>10.33</v>
      </c>
    </row>
    <row r="22" spans="2:23" x14ac:dyDescent="0.35">
      <c r="B22">
        <v>20</v>
      </c>
      <c r="C22">
        <v>20</v>
      </c>
      <c r="D22" s="6">
        <f>+B22*C22/10000</f>
        <v>0.04</v>
      </c>
      <c r="E22" t="s">
        <v>48</v>
      </c>
      <c r="G22">
        <v>5</v>
      </c>
      <c r="H22">
        <v>3</v>
      </c>
      <c r="I22" t="s">
        <v>160</v>
      </c>
      <c r="J22" t="s">
        <v>179</v>
      </c>
      <c r="K22">
        <f>10.35+V41</f>
        <v>10.421999999999999</v>
      </c>
      <c r="L22">
        <v>23.51</v>
      </c>
      <c r="M22" s="5">
        <f t="shared" si="0"/>
        <v>13.088000000000003</v>
      </c>
      <c r="N22" s="6">
        <f t="shared" si="1"/>
        <v>0.9608695652173912</v>
      </c>
      <c r="O22" s="2">
        <f t="shared" si="2"/>
        <v>12.575860869565219</v>
      </c>
      <c r="P22" s="13">
        <f t="shared" si="3"/>
        <v>0</v>
      </c>
    </row>
    <row r="23" spans="2:23" x14ac:dyDescent="0.35">
      <c r="E23" t="s">
        <v>50</v>
      </c>
      <c r="G23">
        <v>5</v>
      </c>
      <c r="H23">
        <v>4</v>
      </c>
      <c r="I23" t="s">
        <v>160</v>
      </c>
      <c r="J23" t="s">
        <v>180</v>
      </c>
      <c r="K23">
        <f>10.27+V40</f>
        <v>10.324</v>
      </c>
      <c r="L23">
        <v>23.58</v>
      </c>
      <c r="M23" s="5">
        <f t="shared" si="0"/>
        <v>13.255999999999998</v>
      </c>
      <c r="N23" s="6">
        <f t="shared" si="1"/>
        <v>0.9608695652173912</v>
      </c>
      <c r="O23" s="2">
        <f t="shared" si="2"/>
        <v>12.737286956521736</v>
      </c>
      <c r="P23" s="13">
        <f t="shared" si="3"/>
        <v>0</v>
      </c>
    </row>
    <row r="24" spans="2:23" x14ac:dyDescent="0.35">
      <c r="C24" t="s">
        <v>92</v>
      </c>
      <c r="D24" s="3">
        <f>D27*D22</f>
        <v>13.158145095846319</v>
      </c>
      <c r="E24" t="s">
        <v>52</v>
      </c>
      <c r="G24">
        <v>9</v>
      </c>
      <c r="H24">
        <v>1</v>
      </c>
      <c r="I24" t="s">
        <v>160</v>
      </c>
      <c r="J24" t="s">
        <v>181</v>
      </c>
      <c r="K24" s="6">
        <f>10.9+V42</f>
        <v>10.99</v>
      </c>
      <c r="L24">
        <v>23.85</v>
      </c>
      <c r="M24" s="5">
        <f t="shared" si="0"/>
        <v>12.860000000000001</v>
      </c>
      <c r="N24" s="6">
        <f t="shared" si="1"/>
        <v>0.95645161290322578</v>
      </c>
      <c r="O24" s="2">
        <f t="shared" si="2"/>
        <v>12.299967741935484</v>
      </c>
      <c r="P24" s="13">
        <f t="shared" si="3"/>
        <v>0</v>
      </c>
    </row>
    <row r="25" spans="2:23" x14ac:dyDescent="0.35">
      <c r="C25" t="s">
        <v>94</v>
      </c>
      <c r="D25" s="3">
        <f>D28*D22</f>
        <v>0.6336103476360031</v>
      </c>
      <c r="E25" t="s">
        <v>52</v>
      </c>
      <c r="G25">
        <v>9</v>
      </c>
      <c r="H25">
        <v>2</v>
      </c>
      <c r="I25" t="s">
        <v>160</v>
      </c>
      <c r="J25" t="s">
        <v>182</v>
      </c>
      <c r="K25" s="6">
        <f>10.38+V42</f>
        <v>10.47</v>
      </c>
      <c r="L25">
        <v>23.6</v>
      </c>
      <c r="M25" s="5">
        <f t="shared" si="0"/>
        <v>13.13</v>
      </c>
      <c r="N25" s="6">
        <f t="shared" si="1"/>
        <v>0.95645161290322578</v>
      </c>
      <c r="O25" s="2">
        <f t="shared" si="2"/>
        <v>12.558209677419356</v>
      </c>
      <c r="P25" s="13">
        <f t="shared" si="3"/>
        <v>43894</v>
      </c>
      <c r="Q25">
        <v>9.06</v>
      </c>
      <c r="U25" t="s">
        <v>96</v>
      </c>
    </row>
    <row r="26" spans="2:23" x14ac:dyDescent="0.35">
      <c r="G26">
        <v>9</v>
      </c>
      <c r="H26">
        <v>3</v>
      </c>
      <c r="I26" t="s">
        <v>160</v>
      </c>
      <c r="J26" t="s">
        <v>183</v>
      </c>
      <c r="K26">
        <f>10.39+V41</f>
        <v>10.462</v>
      </c>
      <c r="L26">
        <v>23.2</v>
      </c>
      <c r="M26" s="5">
        <f t="shared" si="0"/>
        <v>12.738</v>
      </c>
      <c r="N26" s="6">
        <f t="shared" si="1"/>
        <v>0.95645161290322578</v>
      </c>
      <c r="O26" s="2">
        <f t="shared" si="2"/>
        <v>12.18328064516129</v>
      </c>
      <c r="P26" s="13">
        <f t="shared" si="3"/>
        <v>0</v>
      </c>
      <c r="T26" t="s">
        <v>4</v>
      </c>
      <c r="U26" t="s">
        <v>98</v>
      </c>
      <c r="V26" t="s">
        <v>99</v>
      </c>
      <c r="W26" t="s">
        <v>68</v>
      </c>
    </row>
    <row r="27" spans="2:23" x14ac:dyDescent="0.35">
      <c r="D27" s="1">
        <v>328.95362739615797</v>
      </c>
      <c r="E27" t="s">
        <v>100</v>
      </c>
      <c r="G27">
        <v>9</v>
      </c>
      <c r="H27">
        <v>4</v>
      </c>
      <c r="I27" t="s">
        <v>160</v>
      </c>
      <c r="J27" t="s">
        <v>184</v>
      </c>
      <c r="K27">
        <f>10.01+V44</f>
        <v>10.135999999999999</v>
      </c>
      <c r="L27">
        <v>23.27</v>
      </c>
      <c r="M27" s="5">
        <f t="shared" si="0"/>
        <v>13.134</v>
      </c>
      <c r="N27" s="6">
        <f t="shared" si="1"/>
        <v>0.95645161290322578</v>
      </c>
      <c r="O27" s="2">
        <f t="shared" si="2"/>
        <v>12.562035483870968</v>
      </c>
      <c r="P27" s="13">
        <f t="shared" si="3"/>
        <v>0</v>
      </c>
      <c r="T27">
        <v>1</v>
      </c>
      <c r="U27">
        <v>7.2</v>
      </c>
      <c r="V27">
        <v>6.87</v>
      </c>
      <c r="W27" s="6">
        <f>+V27/U27</f>
        <v>0.95416666666666661</v>
      </c>
    </row>
    <row r="28" spans="2:23" x14ac:dyDescent="0.35">
      <c r="D28" s="1">
        <v>15.840258690900077</v>
      </c>
      <c r="E28" t="s">
        <v>102</v>
      </c>
      <c r="G28">
        <v>3</v>
      </c>
      <c r="H28">
        <v>1</v>
      </c>
      <c r="I28" t="s">
        <v>160</v>
      </c>
      <c r="J28" t="s">
        <v>185</v>
      </c>
      <c r="K28" s="6">
        <f>12.14+V42</f>
        <v>12.23</v>
      </c>
      <c r="L28">
        <v>25</v>
      </c>
      <c r="M28" s="5">
        <f t="shared" si="0"/>
        <v>12.77</v>
      </c>
      <c r="N28" s="6">
        <f t="shared" si="1"/>
        <v>0.95794392523364491</v>
      </c>
      <c r="O28" s="2">
        <f t="shared" si="2"/>
        <v>12.232943925233645</v>
      </c>
      <c r="P28" s="13">
        <f t="shared" si="3"/>
        <v>0</v>
      </c>
      <c r="T28">
        <v>2</v>
      </c>
      <c r="U28">
        <v>7.58</v>
      </c>
      <c r="V28">
        <v>7.24</v>
      </c>
      <c r="W28" s="6">
        <f t="shared" ref="W28:W35" si="4">+V28/U28</f>
        <v>0.95514511873350927</v>
      </c>
    </row>
    <row r="29" spans="2:23" x14ac:dyDescent="0.35">
      <c r="G29">
        <v>3</v>
      </c>
      <c r="H29">
        <v>2</v>
      </c>
      <c r="I29" t="s">
        <v>160</v>
      </c>
      <c r="J29" t="s">
        <v>186</v>
      </c>
      <c r="K29" s="6">
        <f>12.5+V42</f>
        <v>12.59</v>
      </c>
      <c r="L29">
        <v>25.66</v>
      </c>
      <c r="M29" s="5">
        <f t="shared" si="0"/>
        <v>13.07</v>
      </c>
      <c r="N29" s="6">
        <f t="shared" si="1"/>
        <v>0.95794392523364491</v>
      </c>
      <c r="O29" s="2">
        <f t="shared" si="2"/>
        <v>12.520327102803739</v>
      </c>
      <c r="P29" s="13">
        <f t="shared" si="3"/>
        <v>43894</v>
      </c>
      <c r="Q29">
        <v>10.18</v>
      </c>
      <c r="T29">
        <v>3</v>
      </c>
      <c r="U29">
        <v>6.42</v>
      </c>
      <c r="V29">
        <v>6.15</v>
      </c>
      <c r="W29" s="6">
        <f t="shared" si="4"/>
        <v>0.95794392523364491</v>
      </c>
    </row>
    <row r="30" spans="2:23" x14ac:dyDescent="0.35">
      <c r="D30" s="5">
        <f>+D24-D25</f>
        <v>12.524534748210316</v>
      </c>
      <c r="G30">
        <v>3</v>
      </c>
      <c r="H30">
        <v>3</v>
      </c>
      <c r="I30" t="s">
        <v>160</v>
      </c>
      <c r="J30" t="s">
        <v>187</v>
      </c>
      <c r="K30">
        <f>11.88+V43</f>
        <v>11.988000000000001</v>
      </c>
      <c r="L30">
        <v>25</v>
      </c>
      <c r="M30" s="5">
        <f t="shared" si="0"/>
        <v>13.011999999999999</v>
      </c>
      <c r="N30" s="6">
        <f t="shared" si="1"/>
        <v>0.95794392523364491</v>
      </c>
      <c r="O30" s="2">
        <f t="shared" si="2"/>
        <v>12.464766355140187</v>
      </c>
      <c r="P30" s="13">
        <f t="shared" si="3"/>
        <v>0</v>
      </c>
      <c r="T30">
        <v>4</v>
      </c>
      <c r="U30">
        <v>10.23</v>
      </c>
      <c r="V30">
        <v>9.84</v>
      </c>
      <c r="W30" s="6">
        <f t="shared" si="4"/>
        <v>0.9618768328445747</v>
      </c>
    </row>
    <row r="31" spans="2:23" x14ac:dyDescent="0.35">
      <c r="D31" s="5">
        <f>+D24+D25</f>
        <v>13.791755443482321</v>
      </c>
      <c r="G31">
        <v>3</v>
      </c>
      <c r="H31">
        <v>4</v>
      </c>
      <c r="I31" t="s">
        <v>160</v>
      </c>
      <c r="J31" t="s">
        <v>188</v>
      </c>
      <c r="K31" s="6">
        <f>11.71+V42</f>
        <v>11.8</v>
      </c>
      <c r="L31">
        <v>24.98</v>
      </c>
      <c r="M31" s="5">
        <f t="shared" si="0"/>
        <v>13.18</v>
      </c>
      <c r="N31" s="6">
        <f t="shared" si="1"/>
        <v>0.95794392523364491</v>
      </c>
      <c r="O31" s="2">
        <f t="shared" si="2"/>
        <v>12.62570093457944</v>
      </c>
      <c r="P31" s="13">
        <f t="shared" si="3"/>
        <v>0</v>
      </c>
      <c r="T31">
        <v>5</v>
      </c>
      <c r="U31">
        <v>6.9</v>
      </c>
      <c r="V31">
        <v>6.63</v>
      </c>
      <c r="W31" s="6">
        <f t="shared" si="4"/>
        <v>0.9608695652173912</v>
      </c>
    </row>
    <row r="32" spans="2:23" x14ac:dyDescent="0.35">
      <c r="G32">
        <v>6</v>
      </c>
      <c r="H32">
        <v>1</v>
      </c>
      <c r="I32" t="s">
        <v>160</v>
      </c>
      <c r="J32" t="s">
        <v>189</v>
      </c>
      <c r="K32" s="6">
        <f>10.54+V42</f>
        <v>10.629999999999999</v>
      </c>
      <c r="L32">
        <v>23.73</v>
      </c>
      <c r="M32" s="5">
        <f t="shared" si="0"/>
        <v>13.100000000000001</v>
      </c>
      <c r="N32" s="6">
        <f t="shared" si="1"/>
        <v>0.95680000000000009</v>
      </c>
      <c r="O32" s="2">
        <f t="shared" si="2"/>
        <v>12.534080000000003</v>
      </c>
      <c r="P32" s="13">
        <f t="shared" si="3"/>
        <v>0</v>
      </c>
      <c r="T32">
        <v>6</v>
      </c>
      <c r="U32">
        <v>6.25</v>
      </c>
      <c r="V32">
        <v>5.98</v>
      </c>
      <c r="W32" s="6">
        <f t="shared" si="4"/>
        <v>0.95680000000000009</v>
      </c>
    </row>
    <row r="33" spans="7:23" x14ac:dyDescent="0.35">
      <c r="G33">
        <v>6</v>
      </c>
      <c r="H33">
        <v>2</v>
      </c>
      <c r="I33" t="s">
        <v>160</v>
      </c>
      <c r="J33" t="s">
        <v>190</v>
      </c>
      <c r="K33">
        <f>10.33+V44</f>
        <v>10.456</v>
      </c>
      <c r="L33">
        <v>23.49</v>
      </c>
      <c r="M33" s="5">
        <f t="shared" si="0"/>
        <v>13.033999999999999</v>
      </c>
      <c r="N33" s="6">
        <f t="shared" si="1"/>
        <v>0.95680000000000009</v>
      </c>
      <c r="O33" s="2">
        <f t="shared" si="2"/>
        <v>12.470931200000001</v>
      </c>
      <c r="P33" s="13">
        <f t="shared" si="3"/>
        <v>43894</v>
      </c>
      <c r="Q33">
        <v>9.58</v>
      </c>
      <c r="T33">
        <v>7</v>
      </c>
      <c r="U33">
        <v>9.1199999999999992</v>
      </c>
      <c r="V33">
        <v>8.75</v>
      </c>
      <c r="W33" s="6">
        <f t="shared" si="4"/>
        <v>0.95942982456140358</v>
      </c>
    </row>
    <row r="34" spans="7:23" x14ac:dyDescent="0.35">
      <c r="G34">
        <v>6</v>
      </c>
      <c r="H34">
        <v>3</v>
      </c>
      <c r="I34" t="s">
        <v>160</v>
      </c>
      <c r="J34" t="s">
        <v>191</v>
      </c>
      <c r="K34" s="6">
        <f>10.78+V42</f>
        <v>10.87</v>
      </c>
      <c r="L34">
        <v>23.79</v>
      </c>
      <c r="M34" s="5">
        <f t="shared" si="0"/>
        <v>12.92</v>
      </c>
      <c r="N34" s="6">
        <f t="shared" si="1"/>
        <v>0.95680000000000009</v>
      </c>
      <c r="O34" s="2">
        <f t="shared" si="2"/>
        <v>12.361856000000001</v>
      </c>
      <c r="P34" s="13">
        <f t="shared" si="3"/>
        <v>0</v>
      </c>
      <c r="T34">
        <v>8</v>
      </c>
      <c r="U34">
        <v>8.0299999999999994</v>
      </c>
      <c r="V34">
        <v>7.67</v>
      </c>
      <c r="W34" s="6">
        <f t="shared" si="4"/>
        <v>0.95516811955168124</v>
      </c>
    </row>
    <row r="35" spans="7:23" x14ac:dyDescent="0.35">
      <c r="G35">
        <v>6</v>
      </c>
      <c r="H35">
        <v>4</v>
      </c>
      <c r="I35" t="s">
        <v>160</v>
      </c>
      <c r="J35" t="s">
        <v>192</v>
      </c>
      <c r="K35" s="6">
        <f>11.2+V42</f>
        <v>11.29</v>
      </c>
      <c r="L35">
        <v>24.26</v>
      </c>
      <c r="M35" s="5">
        <f t="shared" si="0"/>
        <v>12.970000000000002</v>
      </c>
      <c r="N35" s="6">
        <f t="shared" si="1"/>
        <v>0.95680000000000009</v>
      </c>
      <c r="O35" s="2">
        <f t="shared" si="2"/>
        <v>12.409696000000004</v>
      </c>
      <c r="P35" s="13">
        <f t="shared" si="3"/>
        <v>0</v>
      </c>
      <c r="T35">
        <v>9</v>
      </c>
      <c r="U35">
        <v>6.2</v>
      </c>
      <c r="V35">
        <v>5.93</v>
      </c>
      <c r="W35" s="6">
        <f t="shared" si="4"/>
        <v>0.95645161290322578</v>
      </c>
    </row>
    <row r="36" spans="7:23" x14ac:dyDescent="0.35">
      <c r="G36">
        <v>8</v>
      </c>
      <c r="H36">
        <v>1</v>
      </c>
      <c r="I36" t="s">
        <v>160</v>
      </c>
      <c r="J36" t="s">
        <v>193</v>
      </c>
      <c r="K36" s="6">
        <f>11.35+V42</f>
        <v>11.44</v>
      </c>
      <c r="L36">
        <v>24.61</v>
      </c>
      <c r="M36" s="5">
        <f t="shared" si="0"/>
        <v>13.17</v>
      </c>
      <c r="N36" s="6">
        <f t="shared" si="1"/>
        <v>0.95516811955168124</v>
      </c>
      <c r="O36" s="2">
        <f t="shared" si="2"/>
        <v>12.579564134495643</v>
      </c>
      <c r="P36" s="13">
        <f t="shared" si="3"/>
        <v>0</v>
      </c>
    </row>
    <row r="37" spans="7:23" x14ac:dyDescent="0.35">
      <c r="G37">
        <v>8</v>
      </c>
      <c r="H37">
        <v>2</v>
      </c>
      <c r="I37" t="s">
        <v>160</v>
      </c>
      <c r="J37" t="s">
        <v>194</v>
      </c>
      <c r="K37">
        <f>10.97+V40</f>
        <v>11.024000000000001</v>
      </c>
      <c r="L37">
        <v>22.42</v>
      </c>
      <c r="M37" s="5">
        <f t="shared" si="0"/>
        <v>11.396000000000001</v>
      </c>
      <c r="N37" s="6">
        <f t="shared" si="1"/>
        <v>0.95516811955168124</v>
      </c>
      <c r="O37" s="2">
        <f t="shared" si="2"/>
        <v>10.885095890410961</v>
      </c>
      <c r="P37" s="13">
        <f t="shared" si="3"/>
        <v>43894</v>
      </c>
      <c r="Q37">
        <v>8.1999999999999993</v>
      </c>
    </row>
    <row r="38" spans="7:23" x14ac:dyDescent="0.35">
      <c r="G38">
        <v>8</v>
      </c>
      <c r="H38">
        <v>3</v>
      </c>
      <c r="I38" t="s">
        <v>160</v>
      </c>
      <c r="J38" t="s">
        <v>195</v>
      </c>
      <c r="K38">
        <f>11.03+V40</f>
        <v>11.084</v>
      </c>
      <c r="L38">
        <v>24.22</v>
      </c>
      <c r="M38" s="5">
        <f t="shared" si="0"/>
        <v>13.135999999999999</v>
      </c>
      <c r="N38" s="6">
        <f t="shared" si="1"/>
        <v>0.95516811955168124</v>
      </c>
      <c r="O38" s="2">
        <f t="shared" si="2"/>
        <v>12.547088418430883</v>
      </c>
      <c r="P38" s="13">
        <f t="shared" si="3"/>
        <v>0</v>
      </c>
    </row>
    <row r="39" spans="7:23" x14ac:dyDescent="0.35">
      <c r="G39">
        <v>8</v>
      </c>
      <c r="H39">
        <v>4</v>
      </c>
      <c r="I39" t="s">
        <v>160</v>
      </c>
      <c r="J39" t="s">
        <v>196</v>
      </c>
      <c r="K39">
        <f>10.2+V44</f>
        <v>10.325999999999999</v>
      </c>
      <c r="L39">
        <v>23.51</v>
      </c>
      <c r="M39" s="5">
        <f t="shared" si="0"/>
        <v>13.184000000000003</v>
      </c>
      <c r="N39" s="6">
        <f t="shared" si="1"/>
        <v>0.95516811955168124</v>
      </c>
      <c r="O39" s="2">
        <f t="shared" si="2"/>
        <v>12.592936488169368</v>
      </c>
      <c r="P39" s="13">
        <f t="shared" si="3"/>
        <v>0</v>
      </c>
      <c r="V39" t="s">
        <v>197</v>
      </c>
    </row>
    <row r="40" spans="7:23" x14ac:dyDescent="0.35">
      <c r="T40">
        <v>3</v>
      </c>
      <c r="U40">
        <v>1.7999999999999999E-2</v>
      </c>
      <c r="V40">
        <f>T40*U40</f>
        <v>5.3999999999999992E-2</v>
      </c>
    </row>
    <row r="41" spans="7:23" x14ac:dyDescent="0.35">
      <c r="O41" s="2">
        <f>AVERAGE(O4:O40)</f>
        <v>12.397838090128133</v>
      </c>
      <c r="T41">
        <v>4</v>
      </c>
      <c r="U41">
        <v>1.7999999999999999E-2</v>
      </c>
      <c r="V41">
        <f>T41*U41</f>
        <v>7.1999999999999995E-2</v>
      </c>
    </row>
    <row r="42" spans="7:23" x14ac:dyDescent="0.35">
      <c r="T42">
        <v>5</v>
      </c>
      <c r="U42">
        <v>1.7999999999999999E-2</v>
      </c>
      <c r="V42" s="6">
        <f>T42*U42</f>
        <v>0.09</v>
      </c>
    </row>
    <row r="43" spans="7:23" x14ac:dyDescent="0.35">
      <c r="T43">
        <v>6</v>
      </c>
      <c r="U43">
        <v>1.7999999999999999E-2</v>
      </c>
      <c r="V43">
        <f>T43*U43</f>
        <v>0.10799999999999998</v>
      </c>
    </row>
    <row r="44" spans="7:23" x14ac:dyDescent="0.35">
      <c r="T44">
        <v>7</v>
      </c>
      <c r="U44">
        <v>1.7999999999999999E-2</v>
      </c>
      <c r="V44">
        <f>T44*U44</f>
        <v>0.126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"/>
  <sheetViews>
    <sheetView workbookViewId="0">
      <selection activeCell="D2" sqref="D2"/>
    </sheetView>
  </sheetViews>
  <sheetFormatPr defaultRowHeight="14.5" x14ac:dyDescent="0.35"/>
  <cols>
    <col min="1" max="1" width="9.81640625" bestFit="1" customWidth="1"/>
    <col min="2" max="2" width="35.1796875" bestFit="1" customWidth="1"/>
    <col min="3" max="3" width="12.1796875" bestFit="1" customWidth="1"/>
    <col min="4" max="4" width="8.1796875" bestFit="1" customWidth="1"/>
    <col min="5" max="5" width="12.81640625" bestFit="1" customWidth="1"/>
    <col min="6" max="6" width="4.54296875" bestFit="1" customWidth="1"/>
    <col min="7" max="7" width="11.81640625" bestFit="1" customWidth="1"/>
    <col min="8" max="8" width="15.453125" bestFit="1" customWidth="1"/>
    <col min="9" max="9" width="4.54296875" bestFit="1" customWidth="1"/>
    <col min="10" max="10" width="5.54296875" bestFit="1" customWidth="1"/>
    <col min="11" max="11" width="5.1796875" bestFit="1" customWidth="1"/>
    <col min="12" max="12" width="5.54296875" bestFit="1" customWidth="1"/>
  </cols>
  <sheetData>
    <row r="1" spans="1:12" s="8" customFormat="1" x14ac:dyDescent="0.35">
      <c r="A1" s="7" t="s">
        <v>198</v>
      </c>
      <c r="B1" s="8" t="s">
        <v>199</v>
      </c>
      <c r="C1" s="7" t="s">
        <v>200</v>
      </c>
      <c r="D1" s="8" t="s">
        <v>201</v>
      </c>
      <c r="E1" s="7" t="s">
        <v>11</v>
      </c>
      <c r="F1" s="7" t="s">
        <v>4</v>
      </c>
      <c r="G1" s="7" t="s">
        <v>202</v>
      </c>
      <c r="H1" s="9" t="s">
        <v>203</v>
      </c>
      <c r="I1" s="9" t="s">
        <v>13</v>
      </c>
      <c r="J1" s="9" t="s">
        <v>14</v>
      </c>
      <c r="K1" s="9" t="s">
        <v>204</v>
      </c>
      <c r="L1" s="9" t="s">
        <v>205</v>
      </c>
    </row>
    <row r="2" spans="1:12" x14ac:dyDescent="0.35">
      <c r="A2" s="10">
        <v>1.1000000000000001</v>
      </c>
      <c r="B2" t="s">
        <v>206</v>
      </c>
      <c r="C2" s="7" t="s">
        <v>207</v>
      </c>
      <c r="D2" t="s">
        <v>208</v>
      </c>
      <c r="E2" s="10">
        <v>2016</v>
      </c>
      <c r="F2" s="10">
        <v>1</v>
      </c>
      <c r="G2" t="s">
        <v>19</v>
      </c>
      <c r="H2" s="11"/>
      <c r="I2" s="12">
        <v>0.786528260900626</v>
      </c>
      <c r="J2" s="12">
        <v>46.954858958754528</v>
      </c>
      <c r="K2" s="11"/>
    </row>
    <row r="3" spans="1:12" x14ac:dyDescent="0.35">
      <c r="A3" s="10">
        <v>2.1</v>
      </c>
      <c r="B3" t="s">
        <v>206</v>
      </c>
      <c r="C3" s="7" t="s">
        <v>207</v>
      </c>
      <c r="D3" t="s">
        <v>209</v>
      </c>
      <c r="E3" s="10">
        <v>2016</v>
      </c>
      <c r="F3" s="10">
        <v>2</v>
      </c>
      <c r="G3" t="s">
        <v>21</v>
      </c>
      <c r="H3" s="11"/>
      <c r="I3" s="12">
        <v>0.84500081905553392</v>
      </c>
      <c r="J3" s="12">
        <v>47.313542783800465</v>
      </c>
      <c r="K3" s="11"/>
    </row>
    <row r="4" spans="1:12" x14ac:dyDescent="0.35">
      <c r="A4" s="10">
        <v>3.1</v>
      </c>
      <c r="B4" t="s">
        <v>206</v>
      </c>
      <c r="C4" s="7" t="s">
        <v>207</v>
      </c>
      <c r="D4" t="s">
        <v>210</v>
      </c>
      <c r="E4" s="10">
        <v>2016</v>
      </c>
      <c r="F4" s="10">
        <v>3</v>
      </c>
      <c r="G4" t="s">
        <v>23</v>
      </c>
      <c r="H4" s="11"/>
      <c r="I4" s="12">
        <v>0.85440682053043882</v>
      </c>
      <c r="J4" s="12">
        <v>46.759891324213562</v>
      </c>
      <c r="K4" s="11"/>
    </row>
    <row r="5" spans="1:12" x14ac:dyDescent="0.35">
      <c r="A5" s="10">
        <v>4.0999999999999996</v>
      </c>
      <c r="B5" t="s">
        <v>206</v>
      </c>
      <c r="C5" s="7" t="s">
        <v>207</v>
      </c>
      <c r="D5" t="s">
        <v>211</v>
      </c>
      <c r="E5" s="10">
        <v>2016</v>
      </c>
      <c r="F5" s="10">
        <v>4</v>
      </c>
      <c r="G5" t="s">
        <v>21</v>
      </c>
      <c r="H5" s="11"/>
      <c r="I5" s="12">
        <v>0.98950388128333044</v>
      </c>
      <c r="J5" s="12">
        <v>47.172372696026457</v>
      </c>
      <c r="K5" s="11"/>
    </row>
    <row r="6" spans="1:12" x14ac:dyDescent="0.35">
      <c r="A6" s="10">
        <v>5.0999999999999996</v>
      </c>
      <c r="B6" t="s">
        <v>206</v>
      </c>
      <c r="C6" s="7" t="s">
        <v>207</v>
      </c>
      <c r="D6" t="s">
        <v>212</v>
      </c>
      <c r="E6" s="10">
        <v>2016</v>
      </c>
      <c r="F6" s="10">
        <v>5</v>
      </c>
      <c r="G6" t="s">
        <v>19</v>
      </c>
      <c r="H6" s="11"/>
      <c r="I6" s="12">
        <v>0.92509775812395101</v>
      </c>
      <c r="J6" s="12">
        <v>46.467072714723358</v>
      </c>
      <c r="K6" s="11"/>
    </row>
    <row r="7" spans="1:12" x14ac:dyDescent="0.35">
      <c r="A7" s="10">
        <v>6.1</v>
      </c>
      <c r="B7" t="s">
        <v>206</v>
      </c>
      <c r="C7" s="7" t="s">
        <v>207</v>
      </c>
      <c r="D7" t="s">
        <v>213</v>
      </c>
      <c r="E7" s="10">
        <v>2016</v>
      </c>
      <c r="F7" s="10">
        <v>6</v>
      </c>
      <c r="G7" t="s">
        <v>23</v>
      </c>
      <c r="H7" s="11"/>
      <c r="I7" s="12">
        <v>0.89447298927872698</v>
      </c>
      <c r="J7" s="12">
        <v>47.006590416582824</v>
      </c>
      <c r="K7" s="11"/>
    </row>
    <row r="8" spans="1:12" x14ac:dyDescent="0.35">
      <c r="A8" s="10">
        <v>7.1</v>
      </c>
      <c r="B8" t="s">
        <v>206</v>
      </c>
      <c r="C8" s="7" t="s">
        <v>207</v>
      </c>
      <c r="D8" t="s">
        <v>214</v>
      </c>
      <c r="E8" s="10">
        <v>2016</v>
      </c>
      <c r="F8" s="10">
        <v>7</v>
      </c>
      <c r="G8" t="s">
        <v>21</v>
      </c>
      <c r="H8" s="11"/>
      <c r="I8" s="12">
        <v>0.91556529617841487</v>
      </c>
      <c r="J8" s="12">
        <v>46.738040853381747</v>
      </c>
      <c r="K8" s="11"/>
    </row>
    <row r="9" spans="1:12" x14ac:dyDescent="0.35">
      <c r="A9" s="10">
        <v>8.1</v>
      </c>
      <c r="B9" t="s">
        <v>206</v>
      </c>
      <c r="C9" s="7" t="s">
        <v>207</v>
      </c>
      <c r="D9" t="s">
        <v>215</v>
      </c>
      <c r="E9" s="10">
        <v>2016</v>
      </c>
      <c r="F9" s="10">
        <v>8</v>
      </c>
      <c r="G9" t="s">
        <v>23</v>
      </c>
      <c r="H9" s="11"/>
      <c r="I9" s="12">
        <v>1.0619830103514563</v>
      </c>
      <c r="J9" s="12">
        <v>47.186550383931994</v>
      </c>
      <c r="K9" s="11"/>
    </row>
    <row r="10" spans="1:12" x14ac:dyDescent="0.35">
      <c r="A10" s="10">
        <v>9.1</v>
      </c>
      <c r="B10" t="s">
        <v>206</v>
      </c>
      <c r="C10" s="7" t="s">
        <v>207</v>
      </c>
      <c r="D10" t="s">
        <v>216</v>
      </c>
      <c r="E10" s="10">
        <v>2016</v>
      </c>
      <c r="F10" s="10">
        <v>9</v>
      </c>
      <c r="G10" t="s">
        <v>19</v>
      </c>
      <c r="H10" s="11"/>
      <c r="I10" s="12">
        <v>0.93597024147506269</v>
      </c>
      <c r="J10" s="12">
        <v>47.651988155621424</v>
      </c>
      <c r="K10" s="11"/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2A16F-5D9D-4182-BF1F-B8B152017353}">
  <sheetPr>
    <outlinePr summaryBelow="0" summaryRight="0"/>
  </sheetPr>
  <dimension ref="A1:L6"/>
  <sheetViews>
    <sheetView workbookViewId="0">
      <selection activeCell="G18" sqref="G18"/>
    </sheetView>
  </sheetViews>
  <sheetFormatPr defaultColWidth="14.453125" defaultRowHeight="15" customHeight="1" x14ac:dyDescent="0.35"/>
  <cols>
    <col min="1" max="3" width="14.453125" style="36"/>
    <col min="4" max="4" width="16.54296875" style="36" bestFit="1" customWidth="1"/>
    <col min="5" max="16384" width="14.453125" style="36"/>
  </cols>
  <sheetData>
    <row r="1" spans="1:12" ht="15" customHeight="1" x14ac:dyDescent="0.35">
      <c r="A1" s="35"/>
    </row>
    <row r="2" spans="1:12" ht="15" customHeight="1" x14ac:dyDescent="0.35">
      <c r="B2" s="36" t="s">
        <v>217</v>
      </c>
      <c r="C2" s="36" t="s">
        <v>218</v>
      </c>
      <c r="D2" s="36" t="s">
        <v>219</v>
      </c>
      <c r="E2" s="36" t="s">
        <v>220</v>
      </c>
      <c r="F2" s="36" t="s">
        <v>221</v>
      </c>
      <c r="G2" s="36" t="s">
        <v>222</v>
      </c>
      <c r="H2" s="36" t="s">
        <v>223</v>
      </c>
      <c r="K2" s="37"/>
      <c r="L2" s="36" t="s">
        <v>224</v>
      </c>
    </row>
    <row r="3" spans="1:12" ht="15" customHeight="1" x14ac:dyDescent="0.35">
      <c r="B3" s="38">
        <v>1</v>
      </c>
      <c r="C3" s="38" t="s">
        <v>17</v>
      </c>
      <c r="D3" s="38" t="s">
        <v>225</v>
      </c>
      <c r="E3" s="39">
        <v>42557</v>
      </c>
      <c r="F3" s="64">
        <v>43040</v>
      </c>
      <c r="G3" s="47" t="s">
        <v>226</v>
      </c>
      <c r="H3" s="47" t="s">
        <v>227</v>
      </c>
      <c r="K3" s="41"/>
      <c r="L3" s="36" t="s">
        <v>228</v>
      </c>
    </row>
    <row r="4" spans="1:12" ht="15" customHeight="1" x14ac:dyDescent="0.35">
      <c r="B4" s="38">
        <v>2</v>
      </c>
      <c r="C4" s="38" t="s">
        <v>70</v>
      </c>
      <c r="D4" s="42">
        <v>43040</v>
      </c>
      <c r="E4" s="49" t="s">
        <v>229</v>
      </c>
      <c r="F4" s="47" t="s">
        <v>226</v>
      </c>
      <c r="G4" s="47" t="s">
        <v>227</v>
      </c>
      <c r="H4" s="51">
        <v>43894</v>
      </c>
      <c r="K4" s="43"/>
      <c r="L4" s="36" t="s">
        <v>230</v>
      </c>
    </row>
    <row r="5" spans="1:12" ht="15" customHeight="1" x14ac:dyDescent="0.35">
      <c r="B5" s="38">
        <v>3</v>
      </c>
      <c r="C5" s="38" t="s">
        <v>119</v>
      </c>
      <c r="D5" s="38" t="s">
        <v>226</v>
      </c>
      <c r="E5" s="50" t="s">
        <v>231</v>
      </c>
      <c r="F5" s="47" t="s">
        <v>227</v>
      </c>
      <c r="G5" s="51">
        <v>43894</v>
      </c>
      <c r="H5" s="80">
        <v>44197</v>
      </c>
      <c r="K5" s="82"/>
      <c r="L5" s="36" t="s">
        <v>232</v>
      </c>
    </row>
    <row r="6" spans="1:12" ht="15" customHeight="1" x14ac:dyDescent="0.35">
      <c r="B6" s="38">
        <v>4</v>
      </c>
      <c r="C6" s="38" t="s">
        <v>160</v>
      </c>
      <c r="D6" s="38" t="s">
        <v>227</v>
      </c>
      <c r="E6" s="81">
        <v>43656</v>
      </c>
      <c r="F6" s="51">
        <v>43894</v>
      </c>
      <c r="G6" s="80">
        <v>44197</v>
      </c>
      <c r="H6" s="80">
        <v>44562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BC055-8468-475C-AABC-D07F76C70B68}">
  <dimension ref="A2:AD147"/>
  <sheetViews>
    <sheetView zoomScale="80" zoomScaleNormal="80" workbookViewId="0">
      <pane xSplit="6" ySplit="3" topLeftCell="G4" activePane="bottomRight" state="frozen"/>
      <selection pane="topRight" activeCell="M1" sqref="M1"/>
      <selection pane="bottomLeft" activeCell="A5" sqref="A5"/>
      <selection pane="bottomRight" activeCell="M10" sqref="M10"/>
    </sheetView>
  </sheetViews>
  <sheetFormatPr defaultRowHeight="14.5" x14ac:dyDescent="0.35"/>
  <cols>
    <col min="1" max="1" width="17.81640625" bestFit="1" customWidth="1"/>
    <col min="2" max="2" width="4.54296875" bestFit="1" customWidth="1"/>
    <col min="3" max="3" width="7" bestFit="1" customWidth="1"/>
    <col min="4" max="4" width="7.1796875" bestFit="1" customWidth="1"/>
    <col min="5" max="5" width="9.453125" customWidth="1"/>
    <col min="6" max="6" width="5.453125" customWidth="1"/>
    <col min="7" max="7" width="10.453125" customWidth="1"/>
    <col min="8" max="8" width="18.1796875" customWidth="1"/>
    <col min="9" max="9" width="12.81640625" customWidth="1"/>
    <col min="10" max="10" width="22.54296875" customWidth="1"/>
    <col min="11" max="11" width="13.1796875" bestFit="1" customWidth="1"/>
    <col min="12" max="12" width="6.81640625" style="65" customWidth="1"/>
    <col min="13" max="13" width="7" style="65" customWidth="1"/>
    <col min="14" max="14" width="15.453125" style="11" bestFit="1" customWidth="1"/>
    <col min="16" max="16" width="4.54296875" bestFit="1" customWidth="1"/>
    <col min="17" max="17" width="7.1796875" bestFit="1" customWidth="1"/>
    <col min="18" max="18" width="3.81640625" bestFit="1" customWidth="1"/>
    <col min="19" max="19" width="13.54296875" bestFit="1" customWidth="1"/>
    <col min="20" max="20" width="2" bestFit="1" customWidth="1"/>
    <col min="21" max="21" width="3.81640625" bestFit="1" customWidth="1"/>
    <col min="22" max="22" width="10.81640625" bestFit="1" customWidth="1"/>
    <col min="32" max="32" width="12" bestFit="1" customWidth="1"/>
    <col min="33" max="33" width="8.54296875" bestFit="1" customWidth="1"/>
    <col min="34" max="34" width="12" bestFit="1" customWidth="1"/>
    <col min="35" max="36" width="7.1796875" bestFit="1" customWidth="1"/>
    <col min="37" max="37" width="6.81640625" bestFit="1" customWidth="1"/>
    <col min="38" max="38" width="12" bestFit="1" customWidth="1"/>
    <col min="39" max="40" width="15" bestFit="1" customWidth="1"/>
    <col min="41" max="49" width="25.81640625" bestFit="1" customWidth="1"/>
    <col min="50" max="50" width="30.81640625" bestFit="1" customWidth="1"/>
    <col min="51" max="51" width="29.81640625" bestFit="1" customWidth="1"/>
    <col min="52" max="52" width="28.81640625" bestFit="1" customWidth="1"/>
  </cols>
  <sheetData>
    <row r="2" spans="1:30" x14ac:dyDescent="0.35">
      <c r="H2" t="s">
        <v>1</v>
      </c>
      <c r="K2" t="s">
        <v>1</v>
      </c>
      <c r="L2" s="65" t="s">
        <v>2</v>
      </c>
    </row>
    <row r="3" spans="1:30" ht="15" thickBot="1" x14ac:dyDescent="0.4">
      <c r="A3" t="s">
        <v>3</v>
      </c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233</v>
      </c>
      <c r="H3" t="s">
        <v>10</v>
      </c>
      <c r="I3" t="s">
        <v>11</v>
      </c>
      <c r="J3" t="s">
        <v>234</v>
      </c>
      <c r="K3" t="s">
        <v>12</v>
      </c>
      <c r="L3" s="66" t="s">
        <v>13</v>
      </c>
      <c r="M3" s="66" t="s">
        <v>14</v>
      </c>
      <c r="N3" s="9" t="s">
        <v>15</v>
      </c>
    </row>
    <row r="4" spans="1:30" x14ac:dyDescent="0.35">
      <c r="A4" s="13">
        <v>42382</v>
      </c>
      <c r="B4">
        <v>2</v>
      </c>
      <c r="C4">
        <v>1</v>
      </c>
      <c r="D4" t="str">
        <f t="shared" ref="D4:D35" si="0">+VLOOKUP(B4,$P$4:$Q$13,2,FALSE)</f>
        <v>control</v>
      </c>
      <c r="E4" t="s">
        <v>18</v>
      </c>
      <c r="F4" t="s">
        <v>17</v>
      </c>
      <c r="G4" t="s">
        <v>235</v>
      </c>
      <c r="H4" s="5">
        <v>10.057</v>
      </c>
      <c r="I4" s="13">
        <f t="shared" ref="I4:I35" si="1">+VLOOKUP(G4,$U$5:$V$16,2,FALSE)</f>
        <v>42528</v>
      </c>
      <c r="J4" s="1">
        <f t="shared" ref="J4:J35" si="2">+_xlfn.DAYS(I4,A4)</f>
        <v>146</v>
      </c>
      <c r="K4">
        <v>7.23</v>
      </c>
      <c r="L4" s="48">
        <v>0.84500081905553392</v>
      </c>
      <c r="M4" s="48">
        <v>47.313542783800465</v>
      </c>
      <c r="N4" s="27">
        <f>+K4/H4*100</f>
        <v>71.890225713433438</v>
      </c>
      <c r="P4" s="20" t="s">
        <v>4</v>
      </c>
      <c r="Q4" s="21" t="s">
        <v>6</v>
      </c>
      <c r="S4" s="20" t="s">
        <v>0</v>
      </c>
      <c r="T4" s="29"/>
      <c r="U4" s="29"/>
      <c r="V4" s="21"/>
    </row>
    <row r="5" spans="1:30" x14ac:dyDescent="0.35">
      <c r="A5" s="13">
        <v>42382</v>
      </c>
      <c r="B5">
        <v>2</v>
      </c>
      <c r="C5">
        <v>2</v>
      </c>
      <c r="D5" t="str">
        <f t="shared" si="0"/>
        <v>control</v>
      </c>
      <c r="E5" t="s">
        <v>20</v>
      </c>
      <c r="F5" t="s">
        <v>17</v>
      </c>
      <c r="G5" t="s">
        <v>236</v>
      </c>
      <c r="H5" s="5">
        <v>10.159000000000001</v>
      </c>
      <c r="I5" s="13">
        <f t="shared" si="1"/>
        <v>42746</v>
      </c>
      <c r="J5" s="1">
        <f t="shared" si="2"/>
        <v>364</v>
      </c>
      <c r="K5">
        <v>7.02</v>
      </c>
      <c r="L5" s="65">
        <f>VLOOKUP(E5,Analysis_2020!A:E,4,FALSE)</f>
        <v>0.91225059381066698</v>
      </c>
      <c r="M5" s="65">
        <f>VLOOKUP(E5,Analysis_2020!A:F,5,FALSE)</f>
        <v>45.585976126983205</v>
      </c>
      <c r="N5" s="27">
        <f t="shared" ref="N5:N35" si="3">+K5/H5*100</f>
        <v>69.101289496997737</v>
      </c>
      <c r="P5" s="22">
        <v>1</v>
      </c>
      <c r="Q5" s="23" t="s">
        <v>19</v>
      </c>
      <c r="S5" s="30" t="s">
        <v>17</v>
      </c>
      <c r="T5">
        <v>1</v>
      </c>
      <c r="U5" t="s">
        <v>235</v>
      </c>
      <c r="V5" s="31">
        <v>42528</v>
      </c>
    </row>
    <row r="6" spans="1:30" x14ac:dyDescent="0.35">
      <c r="A6" s="13">
        <v>42382</v>
      </c>
      <c r="B6">
        <v>2</v>
      </c>
      <c r="C6">
        <v>3</v>
      </c>
      <c r="D6" t="str">
        <f t="shared" si="0"/>
        <v>control</v>
      </c>
      <c r="E6" t="s">
        <v>22</v>
      </c>
      <c r="F6" t="s">
        <v>17</v>
      </c>
      <c r="G6" t="s">
        <v>237</v>
      </c>
      <c r="H6" s="5">
        <v>10.584</v>
      </c>
      <c r="I6" s="13">
        <f t="shared" si="1"/>
        <v>43125</v>
      </c>
      <c r="J6" s="1">
        <f t="shared" si="2"/>
        <v>743</v>
      </c>
      <c r="K6">
        <v>5.53</v>
      </c>
      <c r="L6" s="65">
        <f>VLOOKUP(E6,Analisi_march18!A:F,3,FALSE)</f>
        <v>1.47</v>
      </c>
      <c r="M6" s="65">
        <f>VLOOKUP(E6,Analisi_march18!A:F,4,FALSE)</f>
        <v>47.15</v>
      </c>
      <c r="N6" s="27">
        <f t="shared" si="3"/>
        <v>52.248677248677254</v>
      </c>
      <c r="P6" s="22">
        <v>2</v>
      </c>
      <c r="Q6" s="23" t="s">
        <v>21</v>
      </c>
      <c r="S6" s="30" t="s">
        <v>17</v>
      </c>
      <c r="T6">
        <v>2</v>
      </c>
      <c r="U6" t="s">
        <v>236</v>
      </c>
      <c r="V6" s="31">
        <v>42746</v>
      </c>
      <c r="X6" s="38">
        <v>1</v>
      </c>
      <c r="Y6" s="38" t="s">
        <v>17</v>
      </c>
      <c r="Z6" s="38" t="s">
        <v>225</v>
      </c>
      <c r="AA6" s="39">
        <v>42557</v>
      </c>
      <c r="AB6" s="40">
        <v>43040</v>
      </c>
      <c r="AC6" s="47" t="s">
        <v>226</v>
      </c>
      <c r="AD6" s="47" t="s">
        <v>227</v>
      </c>
    </row>
    <row r="7" spans="1:30" x14ac:dyDescent="0.35">
      <c r="A7" s="13">
        <v>42382</v>
      </c>
      <c r="B7">
        <v>2</v>
      </c>
      <c r="C7">
        <v>4</v>
      </c>
      <c r="D7" t="str">
        <f t="shared" si="0"/>
        <v>control</v>
      </c>
      <c r="E7" t="s">
        <v>24</v>
      </c>
      <c r="F7" t="s">
        <v>17</v>
      </c>
      <c r="G7" t="s">
        <v>238</v>
      </c>
      <c r="H7" s="5">
        <v>10.58</v>
      </c>
      <c r="I7" s="13">
        <f t="shared" si="1"/>
        <v>43487</v>
      </c>
      <c r="J7" s="1">
        <f t="shared" si="2"/>
        <v>1105</v>
      </c>
      <c r="K7">
        <v>5.0599999999999996</v>
      </c>
      <c r="L7" s="65">
        <f>VLOOKUP(E7,Analisi_march18!A:F,3,FALSE)</f>
        <v>1.97</v>
      </c>
      <c r="M7" s="65">
        <f>VLOOKUP(E7,Analisi_march18!A:F,4,FALSE)</f>
        <v>45.38</v>
      </c>
      <c r="N7" s="27">
        <f t="shared" si="3"/>
        <v>47.826086956521735</v>
      </c>
      <c r="P7" s="22">
        <v>3</v>
      </c>
      <c r="Q7" s="23" t="s">
        <v>23</v>
      </c>
      <c r="S7" s="30" t="s">
        <v>17</v>
      </c>
      <c r="T7">
        <v>3</v>
      </c>
      <c r="U7" t="s">
        <v>237</v>
      </c>
      <c r="V7" s="31">
        <v>43125</v>
      </c>
      <c r="X7" s="38">
        <v>2</v>
      </c>
      <c r="Y7" s="38" t="s">
        <v>70</v>
      </c>
      <c r="Z7" s="42">
        <v>43040</v>
      </c>
      <c r="AA7" s="49" t="s">
        <v>229</v>
      </c>
      <c r="AB7" s="47" t="s">
        <v>226</v>
      </c>
      <c r="AC7" s="47" t="s">
        <v>227</v>
      </c>
      <c r="AD7" s="51">
        <v>43894</v>
      </c>
    </row>
    <row r="8" spans="1:30" x14ac:dyDescent="0.35">
      <c r="A8" s="13">
        <v>42382</v>
      </c>
      <c r="B8">
        <v>4</v>
      </c>
      <c r="C8">
        <v>1</v>
      </c>
      <c r="D8" t="str">
        <f t="shared" si="0"/>
        <v>control</v>
      </c>
      <c r="E8" t="s">
        <v>25</v>
      </c>
      <c r="F8" t="s">
        <v>17</v>
      </c>
      <c r="G8" t="s">
        <v>235</v>
      </c>
      <c r="H8" s="5">
        <v>10.8</v>
      </c>
      <c r="I8" s="13">
        <f t="shared" si="1"/>
        <v>42528</v>
      </c>
      <c r="J8" s="1">
        <f t="shared" si="2"/>
        <v>146</v>
      </c>
      <c r="K8">
        <v>7.58</v>
      </c>
      <c r="L8" s="48">
        <v>0.98950388128333044</v>
      </c>
      <c r="M8" s="48">
        <v>47.172372696026457</v>
      </c>
      <c r="N8" s="27">
        <f t="shared" si="3"/>
        <v>70.18518518518519</v>
      </c>
      <c r="P8" s="22">
        <v>4</v>
      </c>
      <c r="Q8" s="23" t="s">
        <v>21</v>
      </c>
      <c r="S8" s="30" t="s">
        <v>17</v>
      </c>
      <c r="T8">
        <v>4</v>
      </c>
      <c r="U8" t="s">
        <v>238</v>
      </c>
      <c r="V8" s="31">
        <v>43487</v>
      </c>
      <c r="X8" s="38">
        <v>3</v>
      </c>
      <c r="Y8" s="38" t="s">
        <v>119</v>
      </c>
      <c r="Z8" s="38" t="s">
        <v>226</v>
      </c>
      <c r="AA8" s="50" t="s">
        <v>231</v>
      </c>
      <c r="AB8" s="47" t="s">
        <v>227</v>
      </c>
      <c r="AC8" s="51">
        <v>43894</v>
      </c>
      <c r="AD8" s="36"/>
    </row>
    <row r="9" spans="1:30" x14ac:dyDescent="0.35">
      <c r="A9" s="13">
        <v>42382</v>
      </c>
      <c r="B9">
        <v>4</v>
      </c>
      <c r="C9">
        <v>2</v>
      </c>
      <c r="D9" t="str">
        <f t="shared" si="0"/>
        <v>control</v>
      </c>
      <c r="E9" t="s">
        <v>26</v>
      </c>
      <c r="F9" t="s">
        <v>17</v>
      </c>
      <c r="G9" t="s">
        <v>236</v>
      </c>
      <c r="H9" s="5">
        <v>10.8</v>
      </c>
      <c r="I9" s="13">
        <f t="shared" si="1"/>
        <v>42746</v>
      </c>
      <c r="J9" s="1">
        <f t="shared" si="2"/>
        <v>364</v>
      </c>
      <c r="K9">
        <v>6.36</v>
      </c>
      <c r="L9" s="65">
        <f>VLOOKUP(E9,Analysis_2020!A:E,4,FALSE)</f>
        <v>1.0642644408652409</v>
      </c>
      <c r="M9" s="65">
        <f>VLOOKUP(E9,Analysis_2020!A:F,5,FALSE)</f>
        <v>43.978837683247029</v>
      </c>
      <c r="N9" s="27">
        <f>+K9/H9*100</f>
        <v>58.888888888888893</v>
      </c>
      <c r="P9" s="22">
        <v>5</v>
      </c>
      <c r="Q9" s="23" t="s">
        <v>19</v>
      </c>
      <c r="S9" s="30" t="s">
        <v>70</v>
      </c>
      <c r="T9">
        <v>1</v>
      </c>
      <c r="U9" t="s">
        <v>239</v>
      </c>
      <c r="V9" s="31">
        <v>42899</v>
      </c>
      <c r="X9" s="38">
        <v>4</v>
      </c>
      <c r="Y9" s="38" t="s">
        <v>160</v>
      </c>
      <c r="Z9" s="38" t="s">
        <v>227</v>
      </c>
      <c r="AA9" s="44"/>
      <c r="AB9" s="51">
        <v>43894</v>
      </c>
      <c r="AC9" s="36"/>
      <c r="AD9" s="36"/>
    </row>
    <row r="10" spans="1:30" x14ac:dyDescent="0.35">
      <c r="A10" s="13">
        <v>42382</v>
      </c>
      <c r="B10">
        <v>4</v>
      </c>
      <c r="C10">
        <v>3</v>
      </c>
      <c r="D10" t="str">
        <f t="shared" si="0"/>
        <v>control</v>
      </c>
      <c r="E10" t="s">
        <v>27</v>
      </c>
      <c r="F10" t="s">
        <v>17</v>
      </c>
      <c r="G10" t="str">
        <f t="shared" ref="G10:G41" si="4">+RIGHT(E10,3)</f>
        <v>3 A</v>
      </c>
      <c r="H10" s="5">
        <f>10.8-0.1+0.18</f>
        <v>10.88</v>
      </c>
      <c r="I10" s="13">
        <f t="shared" si="1"/>
        <v>43125</v>
      </c>
      <c r="J10" s="1">
        <f t="shared" si="2"/>
        <v>743</v>
      </c>
      <c r="K10">
        <v>4.72</v>
      </c>
      <c r="L10" s="65">
        <f>VLOOKUP(E10,Analisi_march18!A:F,3,FALSE)</f>
        <v>1.67</v>
      </c>
      <c r="M10" s="65">
        <f>VLOOKUP(E10,Analisi_march18!A:F,4,FALSE)</f>
        <v>45.86</v>
      </c>
      <c r="N10" s="27">
        <f t="shared" si="3"/>
        <v>43.382352941176464</v>
      </c>
      <c r="P10" s="22">
        <v>6</v>
      </c>
      <c r="Q10" s="23" t="s">
        <v>23</v>
      </c>
      <c r="S10" s="30" t="s">
        <v>70</v>
      </c>
      <c r="T10">
        <v>2</v>
      </c>
      <c r="U10" t="s">
        <v>240</v>
      </c>
      <c r="V10" s="31">
        <v>43125</v>
      </c>
    </row>
    <row r="11" spans="1:30" x14ac:dyDescent="0.35">
      <c r="A11" s="13">
        <v>42382</v>
      </c>
      <c r="B11">
        <v>4</v>
      </c>
      <c r="C11">
        <v>4</v>
      </c>
      <c r="D11" t="str">
        <f t="shared" si="0"/>
        <v>control</v>
      </c>
      <c r="E11" t="s">
        <v>28</v>
      </c>
      <c r="F11" t="s">
        <v>17</v>
      </c>
      <c r="G11" t="str">
        <f t="shared" si="4"/>
        <v>4 A</v>
      </c>
      <c r="H11" s="5">
        <v>10.7</v>
      </c>
      <c r="I11" s="13">
        <f t="shared" si="1"/>
        <v>43487</v>
      </c>
      <c r="J11" s="1">
        <f t="shared" si="2"/>
        <v>1105</v>
      </c>
      <c r="K11">
        <v>4.53</v>
      </c>
      <c r="L11" s="65">
        <f>VLOOKUP(E11,Analisi_march18!A:F,3,FALSE)</f>
        <v>1.63</v>
      </c>
      <c r="M11" s="65">
        <f>VLOOKUP(E11,Analisi_march18!A:F,4,FALSE)</f>
        <v>38.979999999999997</v>
      </c>
      <c r="N11" s="27">
        <f t="shared" si="3"/>
        <v>42.336448598130843</v>
      </c>
      <c r="P11" s="22">
        <v>7</v>
      </c>
      <c r="Q11" s="23" t="s">
        <v>21</v>
      </c>
      <c r="S11" s="30" t="s">
        <v>70</v>
      </c>
      <c r="T11">
        <v>3</v>
      </c>
      <c r="U11" t="s">
        <v>241</v>
      </c>
      <c r="V11" s="31">
        <v>43487</v>
      </c>
    </row>
    <row r="12" spans="1:30" x14ac:dyDescent="0.35">
      <c r="A12" s="13">
        <v>42382</v>
      </c>
      <c r="B12">
        <v>7</v>
      </c>
      <c r="C12">
        <v>1</v>
      </c>
      <c r="D12" t="str">
        <f t="shared" si="0"/>
        <v>control</v>
      </c>
      <c r="E12" t="s">
        <v>29</v>
      </c>
      <c r="F12" t="s">
        <v>17</v>
      </c>
      <c r="G12" t="str">
        <f t="shared" si="4"/>
        <v>1 A</v>
      </c>
      <c r="H12" s="5">
        <v>10.68</v>
      </c>
      <c r="I12" s="13">
        <f t="shared" si="1"/>
        <v>42528</v>
      </c>
      <c r="J12" s="1">
        <f t="shared" si="2"/>
        <v>146</v>
      </c>
      <c r="K12">
        <v>6.8</v>
      </c>
      <c r="L12" s="48">
        <v>0.91556529617841487</v>
      </c>
      <c r="M12" s="48">
        <v>46.738040853381747</v>
      </c>
      <c r="N12" s="27">
        <f t="shared" si="3"/>
        <v>63.670411985018724</v>
      </c>
      <c r="P12" s="22">
        <v>8</v>
      </c>
      <c r="Q12" s="23" t="s">
        <v>23</v>
      </c>
      <c r="S12" s="30" t="s">
        <v>70</v>
      </c>
      <c r="T12">
        <v>4</v>
      </c>
      <c r="U12" t="s">
        <v>242</v>
      </c>
      <c r="V12" s="31">
        <v>43894</v>
      </c>
    </row>
    <row r="13" spans="1:30" ht="15" thickBot="1" x14ac:dyDescent="0.4">
      <c r="A13" s="13">
        <v>42382</v>
      </c>
      <c r="B13">
        <v>7</v>
      </c>
      <c r="C13">
        <v>2</v>
      </c>
      <c r="D13" t="str">
        <f t="shared" si="0"/>
        <v>control</v>
      </c>
      <c r="E13" t="s">
        <v>30</v>
      </c>
      <c r="F13" t="s">
        <v>17</v>
      </c>
      <c r="G13" t="str">
        <f t="shared" si="4"/>
        <v>2 A</v>
      </c>
      <c r="H13" s="5">
        <v>10.62</v>
      </c>
      <c r="I13" s="13">
        <f t="shared" si="1"/>
        <v>42746</v>
      </c>
      <c r="J13" s="1">
        <f t="shared" si="2"/>
        <v>364</v>
      </c>
      <c r="K13">
        <v>6.57</v>
      </c>
      <c r="L13" s="65">
        <f>VLOOKUP(E13,Analysis_2020!A:E,4,FALSE)</f>
        <v>1.0578669749722707</v>
      </c>
      <c r="M13" s="65">
        <f>VLOOKUP(E13,Analysis_2020!A:F,5,FALSE)</f>
        <v>44.942172627058923</v>
      </c>
      <c r="N13" s="27">
        <f>+K13/H13*100</f>
        <v>61.864406779661017</v>
      </c>
      <c r="P13" s="24">
        <v>9</v>
      </c>
      <c r="Q13" s="25" t="s">
        <v>19</v>
      </c>
      <c r="S13" s="30" t="s">
        <v>119</v>
      </c>
      <c r="T13">
        <v>1</v>
      </c>
      <c r="U13" t="s">
        <v>243</v>
      </c>
      <c r="V13" s="31">
        <v>43278</v>
      </c>
    </row>
    <row r="14" spans="1:30" x14ac:dyDescent="0.35">
      <c r="A14" s="13">
        <v>42382</v>
      </c>
      <c r="B14">
        <v>7</v>
      </c>
      <c r="C14">
        <v>3</v>
      </c>
      <c r="D14" t="str">
        <f t="shared" si="0"/>
        <v>control</v>
      </c>
      <c r="E14" t="s">
        <v>31</v>
      </c>
      <c r="F14" t="s">
        <v>17</v>
      </c>
      <c r="G14" t="str">
        <f t="shared" si="4"/>
        <v>3 A</v>
      </c>
      <c r="H14" s="5">
        <v>10.76</v>
      </c>
      <c r="I14" s="13">
        <f t="shared" si="1"/>
        <v>43125</v>
      </c>
      <c r="J14" s="1">
        <f t="shared" si="2"/>
        <v>743</v>
      </c>
      <c r="K14">
        <v>4.99</v>
      </c>
      <c r="L14" s="65">
        <f>VLOOKUP(E14,Analisi_march18!A:F,3,FALSE)</f>
        <v>1.61</v>
      </c>
      <c r="M14" s="65">
        <f>VLOOKUP(E14,Analisi_march18!A:F,4,FALSE)</f>
        <v>45.08</v>
      </c>
      <c r="N14" s="27">
        <f t="shared" si="3"/>
        <v>46.375464684014872</v>
      </c>
      <c r="S14" s="30" t="s">
        <v>119</v>
      </c>
      <c r="T14">
        <v>2</v>
      </c>
      <c r="U14" t="s">
        <v>244</v>
      </c>
      <c r="V14" s="31">
        <v>43487</v>
      </c>
    </row>
    <row r="15" spans="1:30" x14ac:dyDescent="0.35">
      <c r="A15" s="13">
        <v>42382</v>
      </c>
      <c r="B15">
        <v>7</v>
      </c>
      <c r="C15">
        <v>4</v>
      </c>
      <c r="D15" t="str">
        <f t="shared" si="0"/>
        <v>control</v>
      </c>
      <c r="E15" t="s">
        <v>32</v>
      </c>
      <c r="F15" t="s">
        <v>17</v>
      </c>
      <c r="G15" t="str">
        <f t="shared" si="4"/>
        <v>4 A</v>
      </c>
      <c r="H15" s="5">
        <v>10.69</v>
      </c>
      <c r="I15" s="13">
        <f t="shared" si="1"/>
        <v>43487</v>
      </c>
      <c r="J15" s="1">
        <f t="shared" si="2"/>
        <v>1105</v>
      </c>
      <c r="K15">
        <v>5.42</v>
      </c>
      <c r="L15" s="65">
        <f>VLOOKUP(E15,Analisi_march18!A:F,3,FALSE)</f>
        <v>1.72</v>
      </c>
      <c r="M15" s="65">
        <f>VLOOKUP(E15,Analisi_march18!A:F,4,FALSE)</f>
        <v>41.64</v>
      </c>
      <c r="N15" s="27">
        <f t="shared" si="3"/>
        <v>50.701590271281574</v>
      </c>
      <c r="S15" s="30" t="s">
        <v>119</v>
      </c>
      <c r="T15">
        <v>3</v>
      </c>
      <c r="U15" t="str">
        <f t="shared" ref="U15:U20" si="5">+_xlfn.CONCAT(T15," ",S15)</f>
        <v>3 C</v>
      </c>
      <c r="V15" s="31">
        <v>43894</v>
      </c>
    </row>
    <row r="16" spans="1:30" x14ac:dyDescent="0.35">
      <c r="A16" s="13">
        <v>42382</v>
      </c>
      <c r="B16">
        <v>3</v>
      </c>
      <c r="C16">
        <v>1</v>
      </c>
      <c r="D16" t="str">
        <f t="shared" si="0"/>
        <v>above</v>
      </c>
      <c r="E16" t="s">
        <v>34</v>
      </c>
      <c r="F16" t="s">
        <v>17</v>
      </c>
      <c r="G16" t="str">
        <f t="shared" si="4"/>
        <v>1 A</v>
      </c>
      <c r="H16" s="5">
        <v>10.76</v>
      </c>
      <c r="I16" s="13">
        <f t="shared" si="1"/>
        <v>42528</v>
      </c>
      <c r="J16" s="1">
        <f t="shared" si="2"/>
        <v>146</v>
      </c>
      <c r="K16">
        <v>8.1199999999999992</v>
      </c>
      <c r="L16" s="48">
        <v>0.85440682053043882</v>
      </c>
      <c r="M16" s="48">
        <v>46.759891324213562</v>
      </c>
      <c r="N16" s="27">
        <f t="shared" si="3"/>
        <v>75.464684014869889</v>
      </c>
      <c r="S16" s="30" t="s">
        <v>119</v>
      </c>
      <c r="T16">
        <v>4</v>
      </c>
      <c r="U16" t="str">
        <f t="shared" si="5"/>
        <v>4 C</v>
      </c>
      <c r="V16" s="31"/>
    </row>
    <row r="17" spans="1:22" x14ac:dyDescent="0.35">
      <c r="A17" s="13">
        <v>42382</v>
      </c>
      <c r="B17">
        <v>3</v>
      </c>
      <c r="C17">
        <v>2</v>
      </c>
      <c r="D17" t="str">
        <f t="shared" si="0"/>
        <v>above</v>
      </c>
      <c r="E17" t="s">
        <v>35</v>
      </c>
      <c r="F17" t="s">
        <v>17</v>
      </c>
      <c r="G17" t="str">
        <f t="shared" si="4"/>
        <v>2 A</v>
      </c>
      <c r="H17" s="5">
        <v>10.7</v>
      </c>
      <c r="I17" s="13">
        <f t="shared" si="1"/>
        <v>42746</v>
      </c>
      <c r="J17" s="1">
        <f t="shared" si="2"/>
        <v>364</v>
      </c>
      <c r="K17">
        <v>6.74</v>
      </c>
      <c r="L17" s="65">
        <f>VLOOKUP(E17,Analysis_2020!A:E,4,FALSE)</f>
        <v>1.0815085551792205</v>
      </c>
      <c r="M17" s="65">
        <f>VLOOKUP(E17,Analysis_2020!A:F,5,FALSE)</f>
        <v>44.728391477691908</v>
      </c>
      <c r="N17" s="27">
        <f t="shared" si="3"/>
        <v>62.990654205607491</v>
      </c>
      <c r="S17" s="30" t="s">
        <v>160</v>
      </c>
      <c r="T17">
        <v>1</v>
      </c>
      <c r="U17" t="str">
        <f t="shared" si="5"/>
        <v>1 D</v>
      </c>
      <c r="V17" s="23"/>
    </row>
    <row r="18" spans="1:22" x14ac:dyDescent="0.35">
      <c r="A18" s="13">
        <v>42382</v>
      </c>
      <c r="B18">
        <v>3</v>
      </c>
      <c r="C18">
        <v>3</v>
      </c>
      <c r="D18" t="str">
        <f t="shared" si="0"/>
        <v>above</v>
      </c>
      <c r="E18" t="s">
        <v>37</v>
      </c>
      <c r="F18" t="s">
        <v>17</v>
      </c>
      <c r="G18" t="str">
        <f t="shared" si="4"/>
        <v>3 A</v>
      </c>
      <c r="H18" s="5">
        <v>10.65</v>
      </c>
      <c r="I18" s="13">
        <f t="shared" si="1"/>
        <v>43125</v>
      </c>
      <c r="J18" s="1">
        <f t="shared" si="2"/>
        <v>743</v>
      </c>
      <c r="K18">
        <v>4.9400000000000004</v>
      </c>
      <c r="L18" s="65">
        <f>VLOOKUP(E18,Analisi_march18!A:F,3,FALSE)</f>
        <v>1.62</v>
      </c>
      <c r="M18" s="65">
        <f>VLOOKUP(E18,Analisi_march18!A:F,4,FALSE)</f>
        <v>45.21</v>
      </c>
      <c r="N18" s="27">
        <f t="shared" si="3"/>
        <v>46.3849765258216</v>
      </c>
      <c r="S18" s="30" t="s">
        <v>160</v>
      </c>
      <c r="T18">
        <v>2</v>
      </c>
      <c r="U18" t="str">
        <f t="shared" si="5"/>
        <v>2 D</v>
      </c>
      <c r="V18" s="31">
        <v>43894</v>
      </c>
    </row>
    <row r="19" spans="1:22" x14ac:dyDescent="0.35">
      <c r="A19" s="13">
        <v>42382</v>
      </c>
      <c r="B19">
        <v>3</v>
      </c>
      <c r="C19">
        <v>4</v>
      </c>
      <c r="D19" t="str">
        <f t="shared" si="0"/>
        <v>above</v>
      </c>
      <c r="E19" t="s">
        <v>38</v>
      </c>
      <c r="F19" t="s">
        <v>17</v>
      </c>
      <c r="G19" t="str">
        <f t="shared" si="4"/>
        <v>4 A</v>
      </c>
      <c r="H19" s="5">
        <v>10.69</v>
      </c>
      <c r="I19" s="13">
        <f t="shared" si="1"/>
        <v>43487</v>
      </c>
      <c r="J19" s="1">
        <f t="shared" si="2"/>
        <v>1105</v>
      </c>
      <c r="K19">
        <v>4.3899999999999997</v>
      </c>
      <c r="L19" s="65">
        <f>VLOOKUP(E19,Analisi_march18!A:F,3,FALSE)</f>
        <v>1.82</v>
      </c>
      <c r="M19" s="65">
        <f>VLOOKUP(E19,Analisi_march18!A:F,4,FALSE)</f>
        <v>43.3</v>
      </c>
      <c r="N19" s="27">
        <f t="shared" si="3"/>
        <v>41.066417212347986</v>
      </c>
      <c r="S19" s="30" t="s">
        <v>160</v>
      </c>
      <c r="T19">
        <v>3</v>
      </c>
      <c r="U19" t="str">
        <f t="shared" si="5"/>
        <v>3 D</v>
      </c>
      <c r="V19" s="23"/>
    </row>
    <row r="20" spans="1:22" ht="15" thickBot="1" x14ac:dyDescent="0.4">
      <c r="A20" s="13">
        <v>42382</v>
      </c>
      <c r="B20">
        <v>6</v>
      </c>
      <c r="C20">
        <v>1</v>
      </c>
      <c r="D20" t="str">
        <f t="shared" si="0"/>
        <v>above</v>
      </c>
      <c r="E20" t="s">
        <v>39</v>
      </c>
      <c r="F20" t="s">
        <v>17</v>
      </c>
      <c r="G20" t="str">
        <f t="shared" si="4"/>
        <v>1 A</v>
      </c>
      <c r="H20" s="5">
        <v>10.85</v>
      </c>
      <c r="I20" s="13">
        <f t="shared" si="1"/>
        <v>42528</v>
      </c>
      <c r="J20" s="1">
        <f t="shared" si="2"/>
        <v>146</v>
      </c>
      <c r="K20">
        <v>8.11</v>
      </c>
      <c r="L20" s="48">
        <v>0.89447298927872698</v>
      </c>
      <c r="M20" s="48">
        <v>47.006590416582824</v>
      </c>
      <c r="N20" s="27">
        <f>+K20/H20*100</f>
        <v>74.746543778801851</v>
      </c>
      <c r="S20" s="32" t="s">
        <v>160</v>
      </c>
      <c r="T20" s="33">
        <v>4</v>
      </c>
      <c r="U20" s="33" t="str">
        <f t="shared" si="5"/>
        <v>4 D</v>
      </c>
      <c r="V20" s="25"/>
    </row>
    <row r="21" spans="1:22" x14ac:dyDescent="0.35">
      <c r="A21" s="13">
        <v>42382</v>
      </c>
      <c r="B21">
        <v>6</v>
      </c>
      <c r="C21">
        <v>2</v>
      </c>
      <c r="D21" t="str">
        <f t="shared" si="0"/>
        <v>above</v>
      </c>
      <c r="E21" t="s">
        <v>40</v>
      </c>
      <c r="F21" t="s">
        <v>17</v>
      </c>
      <c r="G21" t="str">
        <f t="shared" si="4"/>
        <v>2 A</v>
      </c>
      <c r="H21" s="5">
        <v>10.6</v>
      </c>
      <c r="I21" s="13">
        <f t="shared" si="1"/>
        <v>42746</v>
      </c>
      <c r="J21" s="1">
        <f t="shared" si="2"/>
        <v>364</v>
      </c>
      <c r="K21">
        <v>7.59</v>
      </c>
      <c r="L21" s="65">
        <f>VLOOKUP(E21,Analysis_2020!A:E,4,FALSE)</f>
        <v>0.9751547340911404</v>
      </c>
      <c r="M21" s="65">
        <f>VLOOKUP(E21,Analysis_2020!A:F,5,FALSE)</f>
        <v>44.905966457590274</v>
      </c>
      <c r="N21" s="27">
        <f t="shared" si="3"/>
        <v>71.603773584905667</v>
      </c>
    </row>
    <row r="22" spans="1:22" x14ac:dyDescent="0.35">
      <c r="A22" s="13">
        <v>42382</v>
      </c>
      <c r="B22">
        <v>6</v>
      </c>
      <c r="C22">
        <v>3</v>
      </c>
      <c r="D22" t="str">
        <f t="shared" si="0"/>
        <v>above</v>
      </c>
      <c r="E22" t="s">
        <v>41</v>
      </c>
      <c r="F22" t="s">
        <v>17</v>
      </c>
      <c r="G22" t="str">
        <f t="shared" si="4"/>
        <v>3 A</v>
      </c>
      <c r="H22" s="5">
        <v>10.8</v>
      </c>
      <c r="I22" s="13">
        <f t="shared" si="1"/>
        <v>43125</v>
      </c>
      <c r="J22" s="1">
        <f t="shared" si="2"/>
        <v>743</v>
      </c>
      <c r="K22">
        <v>5.18</v>
      </c>
      <c r="L22" s="65">
        <f>VLOOKUP(E22,Analisi_march18!A:F,3,FALSE)</f>
        <v>1.8</v>
      </c>
      <c r="M22" s="65">
        <f>VLOOKUP(E22,Analisi_march18!A:F,4,FALSE)</f>
        <v>47.55</v>
      </c>
      <c r="N22" s="27">
        <f t="shared" si="3"/>
        <v>47.962962962962955</v>
      </c>
    </row>
    <row r="23" spans="1:22" x14ac:dyDescent="0.35">
      <c r="A23" s="13">
        <v>42382</v>
      </c>
      <c r="B23">
        <v>6</v>
      </c>
      <c r="C23">
        <v>4</v>
      </c>
      <c r="D23" t="str">
        <f t="shared" si="0"/>
        <v>above</v>
      </c>
      <c r="E23" t="s">
        <v>42</v>
      </c>
      <c r="F23" t="s">
        <v>17</v>
      </c>
      <c r="G23" t="str">
        <f t="shared" si="4"/>
        <v>4 A</v>
      </c>
      <c r="H23" s="5">
        <v>10.8</v>
      </c>
      <c r="I23" s="13">
        <f t="shared" si="1"/>
        <v>43487</v>
      </c>
      <c r="J23" s="1">
        <f t="shared" si="2"/>
        <v>1105</v>
      </c>
      <c r="K23">
        <v>4.68</v>
      </c>
      <c r="L23" s="65">
        <f>VLOOKUP(E23,Analisi_march18!A:F,3,FALSE)</f>
        <v>1.93</v>
      </c>
      <c r="M23" s="65">
        <f>VLOOKUP(E23,Analisi_march18!A:F,4,FALSE)</f>
        <v>46.42</v>
      </c>
      <c r="N23" s="27">
        <f t="shared" si="3"/>
        <v>43.333333333333329</v>
      </c>
    </row>
    <row r="24" spans="1:22" x14ac:dyDescent="0.35">
      <c r="A24" s="13">
        <v>42382</v>
      </c>
      <c r="B24">
        <v>8</v>
      </c>
      <c r="C24">
        <v>1</v>
      </c>
      <c r="D24" t="str">
        <f t="shared" si="0"/>
        <v>above</v>
      </c>
      <c r="E24" t="s">
        <v>43</v>
      </c>
      <c r="F24" t="s">
        <v>17</v>
      </c>
      <c r="G24" t="str">
        <f t="shared" si="4"/>
        <v>1 A</v>
      </c>
      <c r="H24" s="5">
        <v>10.71</v>
      </c>
      <c r="I24" s="13">
        <f t="shared" si="1"/>
        <v>42528</v>
      </c>
      <c r="J24" s="1">
        <f t="shared" si="2"/>
        <v>146</v>
      </c>
      <c r="K24">
        <v>6.47</v>
      </c>
      <c r="L24" s="48">
        <v>1.0619830103514563</v>
      </c>
      <c r="M24" s="48">
        <v>47.186550383931994</v>
      </c>
      <c r="N24" s="27">
        <f t="shared" si="3"/>
        <v>60.410830999066292</v>
      </c>
    </row>
    <row r="25" spans="1:22" x14ac:dyDescent="0.35">
      <c r="A25" s="13">
        <v>42382</v>
      </c>
      <c r="B25">
        <v>8</v>
      </c>
      <c r="C25">
        <v>2</v>
      </c>
      <c r="D25" t="str">
        <f t="shared" si="0"/>
        <v>above</v>
      </c>
      <c r="E25" t="s">
        <v>44</v>
      </c>
      <c r="F25" t="s">
        <v>17</v>
      </c>
      <c r="G25" t="str">
        <f t="shared" si="4"/>
        <v>2 A</v>
      </c>
      <c r="H25" s="5">
        <v>10.56</v>
      </c>
      <c r="I25" s="13">
        <f t="shared" si="1"/>
        <v>42746</v>
      </c>
      <c r="J25" s="1">
        <f t="shared" si="2"/>
        <v>364</v>
      </c>
      <c r="K25">
        <v>6.54</v>
      </c>
      <c r="L25" s="65">
        <f>VLOOKUP(E25,Analysis_2020!A:E,4,FALSE)</f>
        <v>1.1711780803561169</v>
      </c>
      <c r="M25" s="65">
        <f>VLOOKUP(E25,Analysis_2020!A:F,5,FALSE)</f>
        <v>45.278354793036733</v>
      </c>
      <c r="N25" s="27">
        <f t="shared" si="3"/>
        <v>61.93181818181818</v>
      </c>
    </row>
    <row r="26" spans="1:22" x14ac:dyDescent="0.35">
      <c r="A26" s="13">
        <v>42382</v>
      </c>
      <c r="B26">
        <v>8</v>
      </c>
      <c r="C26">
        <v>3</v>
      </c>
      <c r="D26" t="str">
        <f t="shared" si="0"/>
        <v>above</v>
      </c>
      <c r="E26" t="s">
        <v>45</v>
      </c>
      <c r="F26" t="s">
        <v>17</v>
      </c>
      <c r="G26" t="str">
        <f t="shared" si="4"/>
        <v>3 A</v>
      </c>
      <c r="H26" s="5">
        <v>10.54</v>
      </c>
      <c r="I26" s="13">
        <f t="shared" si="1"/>
        <v>43125</v>
      </c>
      <c r="J26" s="1">
        <f t="shared" si="2"/>
        <v>743</v>
      </c>
      <c r="K26">
        <v>5.29</v>
      </c>
      <c r="L26" s="65">
        <f>VLOOKUP(E26,Analisi_march18!A:F,3,FALSE)</f>
        <v>1.74</v>
      </c>
      <c r="M26" s="65">
        <f>VLOOKUP(E26,Analisi_march18!A:F,4,FALSE)</f>
        <v>45.45</v>
      </c>
      <c r="N26" s="27">
        <f t="shared" si="3"/>
        <v>50.189753320683117</v>
      </c>
    </row>
    <row r="27" spans="1:22" x14ac:dyDescent="0.35">
      <c r="A27" s="13">
        <v>42382</v>
      </c>
      <c r="B27">
        <v>8</v>
      </c>
      <c r="C27">
        <v>4</v>
      </c>
      <c r="D27" t="str">
        <f t="shared" si="0"/>
        <v>above</v>
      </c>
      <c r="E27" t="s">
        <v>46</v>
      </c>
      <c r="F27" t="s">
        <v>17</v>
      </c>
      <c r="G27" t="str">
        <f t="shared" si="4"/>
        <v>4 A</v>
      </c>
      <c r="H27" s="5">
        <v>10.59</v>
      </c>
      <c r="I27" s="13">
        <f t="shared" si="1"/>
        <v>43487</v>
      </c>
      <c r="J27" s="1">
        <f t="shared" si="2"/>
        <v>1105</v>
      </c>
      <c r="K27">
        <v>5.16</v>
      </c>
      <c r="L27" s="65">
        <f>VLOOKUP(E27,Analisi_march18!A:F,3,FALSE)</f>
        <v>1.93</v>
      </c>
      <c r="M27" s="65">
        <f>VLOOKUP(E27,Analisi_march18!A:F,4,FALSE)</f>
        <v>42.79</v>
      </c>
      <c r="N27" s="27">
        <f t="shared" si="3"/>
        <v>48.725212464589234</v>
      </c>
    </row>
    <row r="28" spans="1:22" x14ac:dyDescent="0.35">
      <c r="A28" s="13">
        <v>42382</v>
      </c>
      <c r="B28">
        <v>1</v>
      </c>
      <c r="C28">
        <v>1</v>
      </c>
      <c r="D28" t="str">
        <f t="shared" si="0"/>
        <v>below</v>
      </c>
      <c r="E28" t="s">
        <v>47</v>
      </c>
      <c r="F28" t="s">
        <v>17</v>
      </c>
      <c r="G28" t="str">
        <f t="shared" si="4"/>
        <v>1 A</v>
      </c>
      <c r="H28" s="5">
        <v>10.64</v>
      </c>
      <c r="I28" s="13">
        <f t="shared" si="1"/>
        <v>42528</v>
      </c>
      <c r="J28" s="1">
        <f t="shared" si="2"/>
        <v>146</v>
      </c>
      <c r="K28">
        <v>7.98</v>
      </c>
      <c r="L28" s="48">
        <v>0.786528260900626</v>
      </c>
      <c r="M28" s="48">
        <v>46.954858958754528</v>
      </c>
      <c r="N28" s="27">
        <f t="shared" si="3"/>
        <v>75</v>
      </c>
    </row>
    <row r="29" spans="1:22" x14ac:dyDescent="0.35">
      <c r="A29" s="13">
        <v>42382</v>
      </c>
      <c r="B29">
        <v>1</v>
      </c>
      <c r="C29">
        <v>2</v>
      </c>
      <c r="D29" t="str">
        <f t="shared" si="0"/>
        <v>below</v>
      </c>
      <c r="E29" t="s">
        <v>49</v>
      </c>
      <c r="F29" t="s">
        <v>17</v>
      </c>
      <c r="G29" t="str">
        <f t="shared" si="4"/>
        <v>2 A</v>
      </c>
      <c r="H29" s="5">
        <v>10.66</v>
      </c>
      <c r="I29" s="13">
        <f t="shared" si="1"/>
        <v>42746</v>
      </c>
      <c r="J29" s="1">
        <f t="shared" si="2"/>
        <v>364</v>
      </c>
      <c r="K29">
        <v>6.77</v>
      </c>
      <c r="L29" s="65">
        <f>VLOOKUP(E29,Analysis_2020!A:E,4,FALSE)</f>
        <v>1.1037177859537259</v>
      </c>
      <c r="M29" s="65">
        <f>VLOOKUP(E29,Analysis_2020!A:F,5,FALSE)</f>
        <v>46.012263281725382</v>
      </c>
      <c r="N29" s="27">
        <f t="shared" si="3"/>
        <v>63.50844277673545</v>
      </c>
    </row>
    <row r="30" spans="1:22" x14ac:dyDescent="0.35">
      <c r="A30" s="13">
        <v>42382</v>
      </c>
      <c r="B30">
        <v>1</v>
      </c>
      <c r="C30">
        <v>3</v>
      </c>
      <c r="D30" t="str">
        <f t="shared" si="0"/>
        <v>below</v>
      </c>
      <c r="E30" t="s">
        <v>51</v>
      </c>
      <c r="F30" t="s">
        <v>17</v>
      </c>
      <c r="G30" t="str">
        <f t="shared" si="4"/>
        <v>3 A</v>
      </c>
      <c r="H30" s="5">
        <v>10.67</v>
      </c>
      <c r="I30" s="13">
        <f t="shared" si="1"/>
        <v>43125</v>
      </c>
      <c r="J30" s="1">
        <f t="shared" si="2"/>
        <v>743</v>
      </c>
      <c r="K30">
        <v>5.23</v>
      </c>
      <c r="L30" s="65">
        <f>VLOOKUP(E30,Analisi_march18!A:F,3,FALSE)</f>
        <v>1.96</v>
      </c>
      <c r="M30" s="65">
        <f>VLOOKUP(E30,Analisi_march18!A:F,4,FALSE)</f>
        <v>46.88</v>
      </c>
      <c r="N30" s="27">
        <f t="shared" si="3"/>
        <v>49.015932521087166</v>
      </c>
    </row>
    <row r="31" spans="1:22" x14ac:dyDescent="0.35">
      <c r="A31" s="13">
        <v>42382</v>
      </c>
      <c r="B31">
        <v>1</v>
      </c>
      <c r="C31">
        <v>4</v>
      </c>
      <c r="D31" t="str">
        <f t="shared" si="0"/>
        <v>below</v>
      </c>
      <c r="E31" t="s">
        <v>53</v>
      </c>
      <c r="F31" t="s">
        <v>17</v>
      </c>
      <c r="G31" t="str">
        <f t="shared" si="4"/>
        <v>4 A</v>
      </c>
      <c r="H31" s="5">
        <v>10.7</v>
      </c>
      <c r="I31" s="13">
        <f t="shared" si="1"/>
        <v>43487</v>
      </c>
      <c r="J31" s="1">
        <f t="shared" si="2"/>
        <v>1105</v>
      </c>
      <c r="K31">
        <v>5.33</v>
      </c>
      <c r="L31" s="65">
        <f>VLOOKUP(E31,Analisi_march18!A:F,3,FALSE)</f>
        <v>1.89</v>
      </c>
      <c r="M31" s="65">
        <f>VLOOKUP(E31,Analisi_march18!A:F,4,FALSE)</f>
        <v>46.24</v>
      </c>
      <c r="N31" s="27">
        <f t="shared" si="3"/>
        <v>49.813084112149539</v>
      </c>
    </row>
    <row r="32" spans="1:22" x14ac:dyDescent="0.35">
      <c r="A32" s="13">
        <v>42382</v>
      </c>
      <c r="B32">
        <v>5</v>
      </c>
      <c r="C32">
        <v>1</v>
      </c>
      <c r="D32" t="str">
        <f t="shared" si="0"/>
        <v>below</v>
      </c>
      <c r="E32" t="s">
        <v>54</v>
      </c>
      <c r="F32" t="s">
        <v>17</v>
      </c>
      <c r="G32" t="str">
        <f t="shared" si="4"/>
        <v>1 A</v>
      </c>
      <c r="H32" s="5">
        <v>10.5</v>
      </c>
      <c r="I32" s="13">
        <f t="shared" si="1"/>
        <v>42528</v>
      </c>
      <c r="J32" s="1">
        <f t="shared" si="2"/>
        <v>146</v>
      </c>
      <c r="K32">
        <v>7.99</v>
      </c>
      <c r="L32" s="48">
        <v>0.92509775812395101</v>
      </c>
      <c r="M32" s="48">
        <v>46.467072714723358</v>
      </c>
      <c r="N32" s="27">
        <f t="shared" si="3"/>
        <v>76.095238095238088</v>
      </c>
    </row>
    <row r="33" spans="1:14" x14ac:dyDescent="0.35">
      <c r="A33" s="13">
        <v>42382</v>
      </c>
      <c r="B33">
        <v>5</v>
      </c>
      <c r="C33">
        <v>2</v>
      </c>
      <c r="D33" t="str">
        <f t="shared" si="0"/>
        <v>below</v>
      </c>
      <c r="E33" t="s">
        <v>56</v>
      </c>
      <c r="F33" t="s">
        <v>17</v>
      </c>
      <c r="G33" t="str">
        <f t="shared" si="4"/>
        <v>2 A</v>
      </c>
      <c r="H33" s="5">
        <v>10.5</v>
      </c>
      <c r="I33" s="13">
        <f t="shared" si="1"/>
        <v>42746</v>
      </c>
      <c r="J33" s="1">
        <f t="shared" si="2"/>
        <v>364</v>
      </c>
      <c r="K33">
        <v>6.59</v>
      </c>
      <c r="L33" s="65">
        <f>VLOOKUP(E33,Analysis_2020!A:E,4,FALSE)</f>
        <v>1.010005819957069</v>
      </c>
      <c r="M33" s="65">
        <f>VLOOKUP(E33,Analysis_2020!A:F,5,FALSE)</f>
        <v>43.707054928020348</v>
      </c>
      <c r="N33" s="27">
        <f t="shared" si="3"/>
        <v>62.761904761904766</v>
      </c>
    </row>
    <row r="34" spans="1:14" x14ac:dyDescent="0.35">
      <c r="A34" s="13">
        <v>42382</v>
      </c>
      <c r="B34">
        <v>5</v>
      </c>
      <c r="C34">
        <v>3</v>
      </c>
      <c r="D34" t="str">
        <f t="shared" si="0"/>
        <v>below</v>
      </c>
      <c r="E34" t="s">
        <v>57</v>
      </c>
      <c r="F34" t="s">
        <v>17</v>
      </c>
      <c r="G34" t="str">
        <f t="shared" si="4"/>
        <v>3 A</v>
      </c>
      <c r="H34" s="5">
        <v>10.55</v>
      </c>
      <c r="I34" s="13">
        <f t="shared" si="1"/>
        <v>43125</v>
      </c>
      <c r="J34" s="1">
        <f t="shared" si="2"/>
        <v>743</v>
      </c>
      <c r="K34">
        <v>4.25</v>
      </c>
      <c r="L34" s="65">
        <f>VLOOKUP(E34,Analisi_march18!A:F,3,FALSE)</f>
        <v>1.7</v>
      </c>
      <c r="M34" s="65">
        <f>VLOOKUP(E34,Analisi_march18!A:F,4,FALSE)</f>
        <v>45.25</v>
      </c>
      <c r="N34" s="27">
        <f t="shared" si="3"/>
        <v>40.284360189573462</v>
      </c>
    </row>
    <row r="35" spans="1:14" x14ac:dyDescent="0.35">
      <c r="A35" s="13">
        <v>42382</v>
      </c>
      <c r="B35">
        <v>5</v>
      </c>
      <c r="C35">
        <v>4</v>
      </c>
      <c r="D35" t="str">
        <f t="shared" si="0"/>
        <v>below</v>
      </c>
      <c r="E35" t="s">
        <v>58</v>
      </c>
      <c r="F35" t="s">
        <v>17</v>
      </c>
      <c r="G35" t="str">
        <f t="shared" si="4"/>
        <v>4 A</v>
      </c>
      <c r="H35" s="5">
        <v>10.51</v>
      </c>
      <c r="I35" s="13">
        <f t="shared" si="1"/>
        <v>43487</v>
      </c>
      <c r="J35" s="1">
        <f t="shared" si="2"/>
        <v>1105</v>
      </c>
      <c r="K35">
        <v>5.78</v>
      </c>
      <c r="L35" s="65">
        <f>VLOOKUP(E35,Analisi_march18!A:F,3,FALSE)</f>
        <v>1.56</v>
      </c>
      <c r="M35" s="65">
        <f>VLOOKUP(E35,Analisi_march18!A:F,4,FALSE)</f>
        <v>38.380000000000003</v>
      </c>
      <c r="N35" s="27">
        <f t="shared" si="3"/>
        <v>54.995242626070414</v>
      </c>
    </row>
    <row r="36" spans="1:14" x14ac:dyDescent="0.35">
      <c r="A36" s="13">
        <v>42382</v>
      </c>
      <c r="B36">
        <v>9</v>
      </c>
      <c r="C36">
        <v>1</v>
      </c>
      <c r="D36" t="str">
        <f t="shared" ref="D36:D67" si="6">+VLOOKUP(B36,$P$4:$Q$13,2,FALSE)</f>
        <v>below</v>
      </c>
      <c r="E36" t="s">
        <v>59</v>
      </c>
      <c r="F36" t="s">
        <v>17</v>
      </c>
      <c r="G36" t="str">
        <f t="shared" si="4"/>
        <v>1 A</v>
      </c>
      <c r="H36" s="5">
        <v>10.68</v>
      </c>
      <c r="I36" s="13">
        <f t="shared" ref="I36:I67" si="7">+VLOOKUP(G36,$U$5:$V$16,2,FALSE)</f>
        <v>42528</v>
      </c>
      <c r="J36" s="1">
        <f t="shared" ref="J36:J67" si="8">+_xlfn.DAYS(I36,A36)</f>
        <v>146</v>
      </c>
      <c r="K36">
        <v>7.33</v>
      </c>
      <c r="L36" s="48">
        <v>0.93597024147506269</v>
      </c>
      <c r="M36" s="48">
        <v>47.651988155621424</v>
      </c>
      <c r="N36" s="27">
        <f t="shared" ref="N36:N67" si="9">+K36/H36*100</f>
        <v>68.632958801498134</v>
      </c>
    </row>
    <row r="37" spans="1:14" x14ac:dyDescent="0.35">
      <c r="A37" s="13">
        <v>42382</v>
      </c>
      <c r="B37">
        <v>9</v>
      </c>
      <c r="C37">
        <v>2</v>
      </c>
      <c r="D37" t="str">
        <f t="shared" si="6"/>
        <v>below</v>
      </c>
      <c r="E37" t="s">
        <v>60</v>
      </c>
      <c r="F37" t="s">
        <v>17</v>
      </c>
      <c r="G37" t="str">
        <f t="shared" si="4"/>
        <v>2 A</v>
      </c>
      <c r="H37" s="5">
        <v>10.55</v>
      </c>
      <c r="I37" s="13">
        <f t="shared" si="7"/>
        <v>42746</v>
      </c>
      <c r="J37" s="1">
        <f t="shared" si="8"/>
        <v>364</v>
      </c>
      <c r="K37">
        <v>6.9</v>
      </c>
      <c r="L37" s="65">
        <f>VLOOKUP(E37,Analysis_2020!A:E,4,FALSE)</f>
        <v>1.0158794387404941</v>
      </c>
      <c r="M37" s="65">
        <f>VLOOKUP(E37,Analysis_2020!A:F,5,FALSE)</f>
        <v>45.765617976748999</v>
      </c>
      <c r="N37" s="27">
        <f t="shared" si="9"/>
        <v>65.402843601895739</v>
      </c>
    </row>
    <row r="38" spans="1:14" x14ac:dyDescent="0.35">
      <c r="A38" s="13">
        <v>42382</v>
      </c>
      <c r="B38">
        <v>9</v>
      </c>
      <c r="C38">
        <v>3</v>
      </c>
      <c r="D38" t="str">
        <f t="shared" si="6"/>
        <v>below</v>
      </c>
      <c r="E38" t="s">
        <v>61</v>
      </c>
      <c r="F38" t="s">
        <v>17</v>
      </c>
      <c r="G38" t="str">
        <f t="shared" si="4"/>
        <v>3 A</v>
      </c>
      <c r="H38" s="5">
        <v>10.61</v>
      </c>
      <c r="I38" s="13">
        <f t="shared" si="7"/>
        <v>43125</v>
      </c>
      <c r="J38" s="1">
        <f t="shared" si="8"/>
        <v>743</v>
      </c>
      <c r="K38">
        <v>3.89</v>
      </c>
      <c r="L38" s="65">
        <f>VLOOKUP(E38,Analisi_march18!A:F,3,FALSE)</f>
        <v>1.87</v>
      </c>
      <c r="M38" s="65">
        <f>VLOOKUP(E38,Analisi_march18!A:F,4,FALSE)</f>
        <v>46.02</v>
      </c>
      <c r="N38" s="27">
        <f t="shared" si="9"/>
        <v>36.66352497643733</v>
      </c>
    </row>
    <row r="39" spans="1:14" x14ac:dyDescent="0.35">
      <c r="A39" s="26">
        <v>42382</v>
      </c>
      <c r="B39" s="16">
        <v>9</v>
      </c>
      <c r="C39" s="16">
        <v>4</v>
      </c>
      <c r="D39" s="16" t="str">
        <f t="shared" si="6"/>
        <v>below</v>
      </c>
      <c r="E39" s="16" t="s">
        <v>62</v>
      </c>
      <c r="F39" s="16" t="s">
        <v>17</v>
      </c>
      <c r="G39" s="16" t="str">
        <f t="shared" si="4"/>
        <v>4 A</v>
      </c>
      <c r="H39" s="17">
        <v>10.61</v>
      </c>
      <c r="I39" s="26">
        <f t="shared" si="7"/>
        <v>43487</v>
      </c>
      <c r="J39" s="34">
        <f t="shared" si="8"/>
        <v>1105</v>
      </c>
      <c r="K39" s="16">
        <v>4.62</v>
      </c>
      <c r="L39" s="65">
        <f>VLOOKUP(E39,Analisi_march18!A:F,3,FALSE)</f>
        <v>1.83</v>
      </c>
      <c r="M39" s="65">
        <f>VLOOKUP(E39,Analisi_march18!A:F,4,FALSE)</f>
        <v>46.94</v>
      </c>
      <c r="N39" s="28">
        <f t="shared" si="9"/>
        <v>43.543826578699345</v>
      </c>
    </row>
    <row r="40" spans="1:14" x14ac:dyDescent="0.35">
      <c r="A40" s="13">
        <v>42746</v>
      </c>
      <c r="B40">
        <v>2</v>
      </c>
      <c r="C40">
        <v>1</v>
      </c>
      <c r="D40" t="str">
        <f t="shared" si="6"/>
        <v>control</v>
      </c>
      <c r="E40" t="s">
        <v>71</v>
      </c>
      <c r="F40" t="s">
        <v>70</v>
      </c>
      <c r="G40" t="str">
        <f t="shared" si="4"/>
        <v>1 B</v>
      </c>
      <c r="H40" s="5">
        <v>8.3621878453038647</v>
      </c>
      <c r="I40" s="13">
        <f t="shared" si="7"/>
        <v>42899</v>
      </c>
      <c r="J40" s="1">
        <f t="shared" si="8"/>
        <v>153</v>
      </c>
      <c r="K40">
        <v>8</v>
      </c>
      <c r="L40" s="65" t="e">
        <f>VLOOKUP(E40,Analisi_march18!A:F,3,FALSE)</f>
        <v>#N/A</v>
      </c>
      <c r="M40" s="65" t="e">
        <f>VLOOKUP(E40,Analisi_march18!A:F,4,FALSE)</f>
        <v>#N/A</v>
      </c>
      <c r="N40" s="27">
        <f t="shared" si="9"/>
        <v>95.668743013142588</v>
      </c>
    </row>
    <row r="41" spans="1:14" x14ac:dyDescent="0.35">
      <c r="A41" s="13">
        <v>42746</v>
      </c>
      <c r="B41">
        <v>2</v>
      </c>
      <c r="C41">
        <v>2</v>
      </c>
      <c r="D41" t="str">
        <f t="shared" si="6"/>
        <v>control</v>
      </c>
      <c r="E41" t="s">
        <v>72</v>
      </c>
      <c r="F41" t="s">
        <v>70</v>
      </c>
      <c r="G41" t="str">
        <f t="shared" si="4"/>
        <v>2 B</v>
      </c>
      <c r="H41" s="5">
        <v>8.3583839285714294</v>
      </c>
      <c r="I41" s="13">
        <f t="shared" si="7"/>
        <v>43125</v>
      </c>
      <c r="J41" s="1">
        <f t="shared" si="8"/>
        <v>379</v>
      </c>
      <c r="K41">
        <v>6.04</v>
      </c>
      <c r="L41" s="65">
        <f>VLOOKUP(E41,Analisi_march18!A:F,3,FALSE)</f>
        <v>1.08</v>
      </c>
      <c r="M41" s="65">
        <f>VLOOKUP(E41,Analisi_march18!A:F,4,FALSE)</f>
        <v>47.9</v>
      </c>
      <c r="N41" s="27">
        <f>+K41/H41*100</f>
        <v>72.262772942906977</v>
      </c>
    </row>
    <row r="42" spans="1:14" x14ac:dyDescent="0.35">
      <c r="A42" s="13">
        <v>42746</v>
      </c>
      <c r="B42">
        <v>2</v>
      </c>
      <c r="C42">
        <v>3</v>
      </c>
      <c r="D42" t="str">
        <f t="shared" si="6"/>
        <v>control</v>
      </c>
      <c r="E42" t="s">
        <v>73</v>
      </c>
      <c r="F42" t="s">
        <v>70</v>
      </c>
      <c r="G42" t="str">
        <f t="shared" ref="G42:G73" si="10">+RIGHT(E42,3)</f>
        <v>3 B</v>
      </c>
      <c r="H42" s="5">
        <v>8.5025343811394904</v>
      </c>
      <c r="I42" s="13">
        <f t="shared" si="7"/>
        <v>43487</v>
      </c>
      <c r="J42" s="1">
        <f t="shared" si="8"/>
        <v>741</v>
      </c>
      <c r="K42">
        <v>5.76</v>
      </c>
      <c r="L42" s="65">
        <f>VLOOKUP(E42,Analisi_march18!A:F,3,FALSE)</f>
        <v>1.71</v>
      </c>
      <c r="M42" s="65">
        <f>VLOOKUP(E42,Analisi_march18!A:F,4,FALSE)</f>
        <v>46.66</v>
      </c>
      <c r="N42" s="27">
        <f t="shared" si="9"/>
        <v>67.744507011661824</v>
      </c>
    </row>
    <row r="43" spans="1:14" x14ac:dyDescent="0.35">
      <c r="A43" s="13">
        <v>42746</v>
      </c>
      <c r="B43">
        <v>2</v>
      </c>
      <c r="C43">
        <v>4</v>
      </c>
      <c r="D43" t="str">
        <f t="shared" si="6"/>
        <v>control</v>
      </c>
      <c r="E43" t="s">
        <v>74</v>
      </c>
      <c r="F43" t="s">
        <v>70</v>
      </c>
      <c r="G43" t="str">
        <f t="shared" si="10"/>
        <v>4 B</v>
      </c>
      <c r="H43" s="5">
        <v>8.483852855759924</v>
      </c>
      <c r="I43" s="13">
        <f t="shared" si="7"/>
        <v>43894</v>
      </c>
      <c r="J43" s="1">
        <f t="shared" si="8"/>
        <v>1148</v>
      </c>
      <c r="K43">
        <v>4.78</v>
      </c>
      <c r="L43" s="65">
        <f>VLOOKUP(E43,Analisi_march18!A:F,3,FALSE)</f>
        <v>1.8174873835230951</v>
      </c>
      <c r="M43" s="65">
        <f>VLOOKUP(E43,Analisi_march18!A:F,4,FALSE)</f>
        <v>43.163691021084126</v>
      </c>
      <c r="N43" s="27">
        <f t="shared" si="9"/>
        <v>56.342325606870055</v>
      </c>
    </row>
    <row r="44" spans="1:14" x14ac:dyDescent="0.35">
      <c r="A44" s="13">
        <v>42746</v>
      </c>
      <c r="B44">
        <v>4</v>
      </c>
      <c r="C44">
        <v>1</v>
      </c>
      <c r="D44" t="str">
        <f t="shared" si="6"/>
        <v>control</v>
      </c>
      <c r="E44" t="s">
        <v>75</v>
      </c>
      <c r="F44" t="s">
        <v>70</v>
      </c>
      <c r="G44" t="str">
        <f t="shared" si="10"/>
        <v>1 B</v>
      </c>
      <c r="H44" s="5">
        <v>8.3899999999999988</v>
      </c>
      <c r="I44" s="13">
        <f t="shared" si="7"/>
        <v>42899</v>
      </c>
      <c r="J44" s="1">
        <f t="shared" si="8"/>
        <v>153</v>
      </c>
      <c r="K44">
        <v>8</v>
      </c>
      <c r="L44" s="65">
        <f>VLOOKUP(E44,Analisi_march18!A:F,3,FALSE)</f>
        <v>0.71</v>
      </c>
      <c r="M44" s="65">
        <f>VLOOKUP(E44,Analisi_march18!A:F,4,FALSE)</f>
        <v>47.58</v>
      </c>
      <c r="N44" s="27">
        <f t="shared" si="9"/>
        <v>95.351609058402872</v>
      </c>
    </row>
    <row r="45" spans="1:14" x14ac:dyDescent="0.35">
      <c r="A45" s="13">
        <v>42746</v>
      </c>
      <c r="B45">
        <v>4</v>
      </c>
      <c r="C45">
        <v>2</v>
      </c>
      <c r="D45" t="str">
        <f t="shared" si="6"/>
        <v>control</v>
      </c>
      <c r="E45" t="s">
        <v>76</v>
      </c>
      <c r="F45" t="s">
        <v>70</v>
      </c>
      <c r="G45" t="str">
        <f t="shared" si="10"/>
        <v>2 B</v>
      </c>
      <c r="H45" s="5">
        <v>8.3954910714285713</v>
      </c>
      <c r="I45" s="13">
        <f t="shared" si="7"/>
        <v>43125</v>
      </c>
      <c r="J45" s="1">
        <f t="shared" si="8"/>
        <v>379</v>
      </c>
      <c r="K45">
        <v>5.84</v>
      </c>
      <c r="L45" s="65">
        <f>VLOOKUP(E45,Analisi_march18!A:F,3,FALSE)</f>
        <v>1.03</v>
      </c>
      <c r="M45" s="65">
        <f>VLOOKUP(E45,Analisi_march18!A:F,4,FALSE)</f>
        <v>47.84</v>
      </c>
      <c r="N45" s="27">
        <f t="shared" si="9"/>
        <v>69.561148363013743</v>
      </c>
    </row>
    <row r="46" spans="1:14" x14ac:dyDescent="0.35">
      <c r="A46" s="13">
        <v>42746</v>
      </c>
      <c r="B46">
        <v>4</v>
      </c>
      <c r="C46">
        <v>3</v>
      </c>
      <c r="D46" t="str">
        <f t="shared" si="6"/>
        <v>control</v>
      </c>
      <c r="E46" t="s">
        <v>77</v>
      </c>
      <c r="F46" t="s">
        <v>70</v>
      </c>
      <c r="G46" t="str">
        <f t="shared" si="10"/>
        <v>3 B</v>
      </c>
      <c r="H46" s="5">
        <v>8.5118369351669934</v>
      </c>
      <c r="I46" s="13">
        <f t="shared" si="7"/>
        <v>43487</v>
      </c>
      <c r="J46" s="1">
        <f t="shared" si="8"/>
        <v>741</v>
      </c>
      <c r="K46">
        <v>3.26</v>
      </c>
      <c r="L46" s="65">
        <f>VLOOKUP(E46,Analisi_march18!A:F,3,FALSE)</f>
        <v>1.75</v>
      </c>
      <c r="M46" s="65">
        <f>VLOOKUP(E46,Analisi_march18!A:F,4,FALSE)</f>
        <v>44.5</v>
      </c>
      <c r="N46" s="27">
        <f t="shared" si="9"/>
        <v>38.299605888021418</v>
      </c>
    </row>
    <row r="47" spans="1:14" x14ac:dyDescent="0.35">
      <c r="A47" s="13">
        <v>42746</v>
      </c>
      <c r="B47">
        <v>4</v>
      </c>
      <c r="C47">
        <v>4</v>
      </c>
      <c r="D47" t="str">
        <f t="shared" si="6"/>
        <v>control</v>
      </c>
      <c r="E47" t="s">
        <v>78</v>
      </c>
      <c r="F47" t="s">
        <v>70</v>
      </c>
      <c r="G47" t="str">
        <f t="shared" si="10"/>
        <v>4 B</v>
      </c>
      <c r="H47" s="5">
        <v>8.11134559535334</v>
      </c>
      <c r="I47" s="13">
        <f t="shared" si="7"/>
        <v>43894</v>
      </c>
      <c r="J47" s="1">
        <f t="shared" si="8"/>
        <v>1148</v>
      </c>
      <c r="K47">
        <v>1.88</v>
      </c>
      <c r="L47" s="65">
        <f>VLOOKUP(E47,Analisi_march18!A:F,3,FALSE)</f>
        <v>1.6939380364272654</v>
      </c>
      <c r="M47" s="65">
        <f>VLOOKUP(E47,Analisi_march18!A:F,4,FALSE)</f>
        <v>37.083229623939459</v>
      </c>
      <c r="N47" s="27">
        <f t="shared" si="9"/>
        <v>23.177412155598144</v>
      </c>
    </row>
    <row r="48" spans="1:14" x14ac:dyDescent="0.35">
      <c r="A48" s="13">
        <v>42746</v>
      </c>
      <c r="B48">
        <v>7</v>
      </c>
      <c r="C48">
        <v>1</v>
      </c>
      <c r="D48" t="str">
        <f t="shared" si="6"/>
        <v>control</v>
      </c>
      <c r="E48" t="s">
        <v>79</v>
      </c>
      <c r="F48" t="s">
        <v>70</v>
      </c>
      <c r="G48" t="str">
        <f t="shared" si="10"/>
        <v>1 B</v>
      </c>
      <c r="H48" s="5">
        <v>8.5846850828729266</v>
      </c>
      <c r="I48" s="13">
        <f t="shared" si="7"/>
        <v>42899</v>
      </c>
      <c r="J48" s="1">
        <f t="shared" si="8"/>
        <v>153</v>
      </c>
      <c r="K48">
        <v>7.9</v>
      </c>
      <c r="L48" s="65">
        <f>VLOOKUP(E48,Analisi_march18!A:F,3,FALSE)</f>
        <v>0.8</v>
      </c>
      <c r="M48" s="65">
        <f>VLOOKUP(E48,Analisi_march18!A:F,4,FALSE)</f>
        <v>46.06</v>
      </c>
      <c r="N48" s="27">
        <f t="shared" si="9"/>
        <v>92.024342462614925</v>
      </c>
    </row>
    <row r="49" spans="1:14" x14ac:dyDescent="0.35">
      <c r="A49" s="13">
        <v>42746</v>
      </c>
      <c r="B49">
        <v>7</v>
      </c>
      <c r="C49">
        <v>2</v>
      </c>
      <c r="D49" t="str">
        <f t="shared" si="6"/>
        <v>control</v>
      </c>
      <c r="E49" t="s">
        <v>80</v>
      </c>
      <c r="F49" t="s">
        <v>70</v>
      </c>
      <c r="G49" t="str">
        <f t="shared" si="10"/>
        <v>2 B</v>
      </c>
      <c r="H49" s="5">
        <v>8.5160892857142887</v>
      </c>
      <c r="I49" s="13">
        <f t="shared" si="7"/>
        <v>43125</v>
      </c>
      <c r="J49" s="1">
        <f t="shared" si="8"/>
        <v>379</v>
      </c>
      <c r="K49">
        <v>5.3</v>
      </c>
      <c r="L49" s="65">
        <f>VLOOKUP(E49,Analisi_march18!A:F,3,FALSE)</f>
        <v>1.24</v>
      </c>
      <c r="M49" s="65">
        <f>VLOOKUP(E49,Analisi_march18!A:F,4,FALSE)</f>
        <v>47.16</v>
      </c>
      <c r="N49" s="27">
        <f t="shared" si="9"/>
        <v>62.235138949173916</v>
      </c>
    </row>
    <row r="50" spans="1:14" x14ac:dyDescent="0.35">
      <c r="A50" s="13">
        <v>42746</v>
      </c>
      <c r="B50">
        <v>7</v>
      </c>
      <c r="C50">
        <v>3</v>
      </c>
      <c r="D50" t="str">
        <f t="shared" si="6"/>
        <v>control</v>
      </c>
      <c r="E50" t="s">
        <v>81</v>
      </c>
      <c r="F50" t="s">
        <v>70</v>
      </c>
      <c r="G50" t="str">
        <f t="shared" si="10"/>
        <v>3 B</v>
      </c>
      <c r="H50" s="5">
        <v>8.4839292730844811</v>
      </c>
      <c r="I50" s="13">
        <f t="shared" si="7"/>
        <v>43487</v>
      </c>
      <c r="J50" s="1">
        <f t="shared" si="8"/>
        <v>741</v>
      </c>
      <c r="K50">
        <v>5.44</v>
      </c>
      <c r="L50" s="65">
        <f>VLOOKUP(E50,Analisi_march18!A:F,3,FALSE)</f>
        <v>1.33</v>
      </c>
      <c r="M50" s="65">
        <f>VLOOKUP(E50,Analisi_march18!A:F,4,FALSE)</f>
        <v>46.83</v>
      </c>
      <c r="N50" s="27">
        <f t="shared" si="9"/>
        <v>64.121232331091718</v>
      </c>
    </row>
    <row r="51" spans="1:14" x14ac:dyDescent="0.35">
      <c r="A51" s="13">
        <v>42746</v>
      </c>
      <c r="B51">
        <v>7</v>
      </c>
      <c r="C51">
        <v>4</v>
      </c>
      <c r="D51" t="str">
        <f t="shared" si="6"/>
        <v>control</v>
      </c>
      <c r="E51" t="s">
        <v>82</v>
      </c>
      <c r="F51" t="s">
        <v>70</v>
      </c>
      <c r="G51" t="str">
        <f t="shared" si="10"/>
        <v>4 B</v>
      </c>
      <c r="H51" s="5">
        <v>8.4186640851887695</v>
      </c>
      <c r="I51" s="13">
        <f t="shared" si="7"/>
        <v>43894</v>
      </c>
      <c r="J51" s="1">
        <f t="shared" si="8"/>
        <v>1148</v>
      </c>
      <c r="K51">
        <v>5.0199999999999996</v>
      </c>
      <c r="L51" s="65">
        <f>VLOOKUP(E51,Analisi_march18!A:F,3,FALSE)</f>
        <v>1.764440245651155</v>
      </c>
      <c r="M51" s="65">
        <f>VLOOKUP(E51,Analisi_march18!A:F,4,FALSE)</f>
        <v>42.022441397112765</v>
      </c>
      <c r="N51" s="27">
        <f t="shared" si="9"/>
        <v>59.629413279855761</v>
      </c>
    </row>
    <row r="52" spans="1:14" x14ac:dyDescent="0.35">
      <c r="A52" s="13">
        <v>42746</v>
      </c>
      <c r="B52">
        <v>1</v>
      </c>
      <c r="C52">
        <v>1</v>
      </c>
      <c r="D52" t="str">
        <f t="shared" si="6"/>
        <v>below</v>
      </c>
      <c r="E52" t="s">
        <v>83</v>
      </c>
      <c r="F52" t="s">
        <v>70</v>
      </c>
      <c r="G52" t="str">
        <f t="shared" si="10"/>
        <v>1 B</v>
      </c>
      <c r="H52" s="5">
        <v>8.4548950276243087</v>
      </c>
      <c r="I52" s="13">
        <f t="shared" si="7"/>
        <v>42899</v>
      </c>
      <c r="J52" s="1">
        <f t="shared" si="8"/>
        <v>153</v>
      </c>
      <c r="K52">
        <v>8.3000000000000007</v>
      </c>
      <c r="L52" s="65">
        <f>VLOOKUP(E52,Analisi_march18!A:F,3,FALSE)</f>
        <v>0.76</v>
      </c>
      <c r="M52" s="65">
        <f>VLOOKUP(E52,Analisi_march18!A:F,4,FALSE)</f>
        <v>47.37</v>
      </c>
      <c r="N52" s="27">
        <f t="shared" si="9"/>
        <v>98.167984024423419</v>
      </c>
    </row>
    <row r="53" spans="1:14" x14ac:dyDescent="0.35">
      <c r="A53" s="13">
        <v>42746</v>
      </c>
      <c r="B53">
        <v>1</v>
      </c>
      <c r="C53">
        <v>2</v>
      </c>
      <c r="D53" t="str">
        <f t="shared" si="6"/>
        <v>below</v>
      </c>
      <c r="E53" t="s">
        <v>84</v>
      </c>
      <c r="F53" t="s">
        <v>70</v>
      </c>
      <c r="G53" t="str">
        <f t="shared" si="10"/>
        <v>2 B</v>
      </c>
      <c r="H53" s="5">
        <v>8.4418750000000031</v>
      </c>
      <c r="I53" s="13">
        <f t="shared" si="7"/>
        <v>43125</v>
      </c>
      <c r="J53" s="1">
        <f t="shared" si="8"/>
        <v>379</v>
      </c>
      <c r="K53">
        <v>5.64</v>
      </c>
      <c r="L53" s="65">
        <f>VLOOKUP(E53,Analisi_march18!A:F,3,FALSE)</f>
        <v>1.29</v>
      </c>
      <c r="M53" s="65">
        <f>VLOOKUP(E53,Analisi_march18!A:F,4,FALSE)</f>
        <v>48.3</v>
      </c>
      <c r="N53" s="27">
        <f t="shared" si="9"/>
        <v>66.809802324720494</v>
      </c>
    </row>
    <row r="54" spans="1:14" x14ac:dyDescent="0.35">
      <c r="A54" s="13">
        <v>42746</v>
      </c>
      <c r="B54">
        <v>1</v>
      </c>
      <c r="C54">
        <v>3</v>
      </c>
      <c r="D54" t="str">
        <f t="shared" si="6"/>
        <v>below</v>
      </c>
      <c r="E54" t="s">
        <v>85</v>
      </c>
      <c r="F54" t="s">
        <v>70</v>
      </c>
      <c r="G54" t="str">
        <f t="shared" si="10"/>
        <v>3 B</v>
      </c>
      <c r="H54" s="5">
        <v>8.4839292730844793</v>
      </c>
      <c r="I54" s="13">
        <f t="shared" si="7"/>
        <v>43487</v>
      </c>
      <c r="J54" s="1">
        <f t="shared" si="8"/>
        <v>741</v>
      </c>
      <c r="K54">
        <v>7.12</v>
      </c>
      <c r="L54" s="65">
        <f>VLOOKUP(E54,Analisi_march18!A:F,3,FALSE)</f>
        <v>1.31</v>
      </c>
      <c r="M54" s="65">
        <f>VLOOKUP(E54,Analisi_march18!A:F,4,FALSE)</f>
        <v>47.02</v>
      </c>
      <c r="N54" s="27">
        <f t="shared" si="9"/>
        <v>83.923377609811226</v>
      </c>
    </row>
    <row r="55" spans="1:14" x14ac:dyDescent="0.35">
      <c r="A55" s="13">
        <v>42746</v>
      </c>
      <c r="B55">
        <v>1</v>
      </c>
      <c r="C55">
        <v>4</v>
      </c>
      <c r="D55" t="str">
        <f t="shared" si="6"/>
        <v>below</v>
      </c>
      <c r="E55" t="s">
        <v>86</v>
      </c>
      <c r="F55" t="s">
        <v>70</v>
      </c>
      <c r="G55" t="str">
        <f t="shared" si="10"/>
        <v>4 B</v>
      </c>
      <c r="H55" s="5">
        <v>8.4652274927395936</v>
      </c>
      <c r="I55" s="13">
        <f t="shared" si="7"/>
        <v>43894</v>
      </c>
      <c r="J55" s="1">
        <f t="shared" si="8"/>
        <v>1148</v>
      </c>
      <c r="L55" s="65" t="e">
        <f>VLOOKUP(E55,Analisi_march18!A:F,3,FALSE)</f>
        <v>#N/A</v>
      </c>
      <c r="M55" s="65" t="e">
        <f>VLOOKUP(E55,Analisi_march18!A:F,4,FALSE)</f>
        <v>#N/A</v>
      </c>
      <c r="N55" s="27">
        <f t="shared" si="9"/>
        <v>0</v>
      </c>
    </row>
    <row r="56" spans="1:14" x14ac:dyDescent="0.35">
      <c r="A56" s="13">
        <v>42746</v>
      </c>
      <c r="B56">
        <v>3</v>
      </c>
      <c r="C56">
        <v>1</v>
      </c>
      <c r="D56" t="str">
        <f t="shared" si="6"/>
        <v>above</v>
      </c>
      <c r="E56" t="s">
        <v>87</v>
      </c>
      <c r="F56" t="s">
        <v>70</v>
      </c>
      <c r="G56" t="str">
        <f t="shared" si="10"/>
        <v>1 B</v>
      </c>
      <c r="H56" s="5">
        <v>8.4919779005524862</v>
      </c>
      <c r="I56" s="13">
        <f t="shared" si="7"/>
        <v>42899</v>
      </c>
      <c r="J56" s="1">
        <f t="shared" si="8"/>
        <v>153</v>
      </c>
      <c r="K56">
        <v>8</v>
      </c>
      <c r="L56" s="65">
        <f>VLOOKUP(E56,Analisi_march18!A:F,3,FALSE)</f>
        <v>0.79</v>
      </c>
      <c r="M56" s="65">
        <f>VLOOKUP(E56,Analisi_march18!A:F,4,FALSE)</f>
        <v>46.42</v>
      </c>
      <c r="N56" s="27" t="e">
        <f>+#REF!/H56*100</f>
        <v>#REF!</v>
      </c>
    </row>
    <row r="57" spans="1:14" x14ac:dyDescent="0.35">
      <c r="A57" s="13">
        <v>42746</v>
      </c>
      <c r="B57">
        <v>3</v>
      </c>
      <c r="C57">
        <v>2</v>
      </c>
      <c r="D57" t="str">
        <f t="shared" si="6"/>
        <v>above</v>
      </c>
      <c r="E57" t="s">
        <v>89</v>
      </c>
      <c r="F57" t="s">
        <v>70</v>
      </c>
      <c r="G57" t="str">
        <f t="shared" si="10"/>
        <v>2 B</v>
      </c>
      <c r="H57" s="5">
        <v>8.5531964285714306</v>
      </c>
      <c r="I57" s="13">
        <f t="shared" si="7"/>
        <v>43125</v>
      </c>
      <c r="J57" s="1">
        <f t="shared" si="8"/>
        <v>379</v>
      </c>
      <c r="L57" s="65">
        <f>VLOOKUP(E57,Analisi_march18!A:F,3,FALSE)</f>
        <v>1.4</v>
      </c>
      <c r="M57" s="65">
        <f>VLOOKUP(E57,Analisi_march18!A:F,4,FALSE)</f>
        <v>46.67</v>
      </c>
      <c r="N57" s="27">
        <f t="shared" si="9"/>
        <v>0</v>
      </c>
    </row>
    <row r="58" spans="1:14" x14ac:dyDescent="0.35">
      <c r="A58" s="13">
        <v>42746</v>
      </c>
      <c r="B58">
        <v>3</v>
      </c>
      <c r="C58">
        <v>3</v>
      </c>
      <c r="D58" t="str">
        <f t="shared" si="6"/>
        <v>above</v>
      </c>
      <c r="E58" t="s">
        <v>90</v>
      </c>
      <c r="F58" t="s">
        <v>70</v>
      </c>
      <c r="G58" t="str">
        <f t="shared" si="10"/>
        <v>3 B</v>
      </c>
      <c r="H58" s="5">
        <v>8.4560216110019653</v>
      </c>
      <c r="I58" s="13">
        <f t="shared" si="7"/>
        <v>43487</v>
      </c>
      <c r="J58" s="1">
        <f t="shared" si="8"/>
        <v>741</v>
      </c>
      <c r="L58" s="65">
        <f>VLOOKUP(E58,Analisi_march18!A:F,3,FALSE)</f>
        <v>1.58</v>
      </c>
      <c r="M58" s="65">
        <f>VLOOKUP(E58,Analisi_march18!A:F,4,FALSE)</f>
        <v>45.93</v>
      </c>
      <c r="N58" s="27">
        <f>+K56/H58*100</f>
        <v>94.607137588098823</v>
      </c>
    </row>
    <row r="59" spans="1:14" x14ac:dyDescent="0.35">
      <c r="A59" s="13">
        <v>42746</v>
      </c>
      <c r="B59">
        <v>3</v>
      </c>
      <c r="C59">
        <v>4</v>
      </c>
      <c r="D59" t="str">
        <f t="shared" si="6"/>
        <v>above</v>
      </c>
      <c r="E59" t="s">
        <v>91</v>
      </c>
      <c r="F59" t="s">
        <v>70</v>
      </c>
      <c r="G59" t="str">
        <f t="shared" si="10"/>
        <v>4 B</v>
      </c>
      <c r="H59" s="5">
        <v>8.5769796708615669</v>
      </c>
      <c r="I59" s="13">
        <f t="shared" si="7"/>
        <v>43894</v>
      </c>
      <c r="J59" s="1">
        <f t="shared" si="8"/>
        <v>1148</v>
      </c>
      <c r="K59">
        <v>3.8</v>
      </c>
      <c r="L59" s="65">
        <f>VLOOKUP(E59,Analisi_march18!A:F,3,FALSE)</f>
        <v>1.734803799879026</v>
      </c>
      <c r="M59" s="65">
        <f>VLOOKUP(E59,Analisi_march18!A:F,4,FALSE)</f>
        <v>42.047619097090418</v>
      </c>
      <c r="N59" s="27">
        <f t="shared" si="9"/>
        <v>44.30464039584561</v>
      </c>
    </row>
    <row r="60" spans="1:14" x14ac:dyDescent="0.35">
      <c r="A60" s="13">
        <v>42746</v>
      </c>
      <c r="B60">
        <v>6</v>
      </c>
      <c r="C60">
        <v>1</v>
      </c>
      <c r="D60" t="str">
        <f t="shared" si="6"/>
        <v>above</v>
      </c>
      <c r="E60" t="s">
        <v>93</v>
      </c>
      <c r="F60" t="s">
        <v>70</v>
      </c>
      <c r="G60" t="str">
        <f t="shared" si="10"/>
        <v>1 B</v>
      </c>
      <c r="H60" s="5">
        <v>8.5012486187845315</v>
      </c>
      <c r="I60" s="13">
        <f t="shared" si="7"/>
        <v>42899</v>
      </c>
      <c r="J60" s="1">
        <f t="shared" si="8"/>
        <v>153</v>
      </c>
      <c r="K60">
        <v>8.1999999999999993</v>
      </c>
      <c r="L60" s="65">
        <f>VLOOKUP(E60,Analisi_march18!A:F,3,FALSE)</f>
        <v>0.81</v>
      </c>
      <c r="M60" s="65">
        <f>VLOOKUP(E60,Analisi_march18!A:F,4,FALSE)</f>
        <v>46.61</v>
      </c>
      <c r="N60" s="27">
        <f t="shared" si="9"/>
        <v>96.456419141549546</v>
      </c>
    </row>
    <row r="61" spans="1:14" x14ac:dyDescent="0.35">
      <c r="A61" s="13">
        <v>42746</v>
      </c>
      <c r="B61">
        <v>6</v>
      </c>
      <c r="C61">
        <v>2</v>
      </c>
      <c r="D61" t="str">
        <f t="shared" si="6"/>
        <v>above</v>
      </c>
      <c r="E61" t="s">
        <v>95</v>
      </c>
      <c r="F61" t="s">
        <v>70</v>
      </c>
      <c r="G61" t="str">
        <f t="shared" si="10"/>
        <v>2 B</v>
      </c>
      <c r="H61" s="5">
        <v>8.4975357142857142</v>
      </c>
      <c r="I61" s="13">
        <f t="shared" si="7"/>
        <v>43125</v>
      </c>
      <c r="J61" s="1">
        <f t="shared" si="8"/>
        <v>379</v>
      </c>
      <c r="K61">
        <v>5.07</v>
      </c>
      <c r="L61" s="65">
        <f>VLOOKUP(E61,Analisi_march18!A:F,3,FALSE)</f>
        <v>1.44</v>
      </c>
      <c r="M61" s="65">
        <f>VLOOKUP(E61,Analisi_march18!A:F,4,FALSE)</f>
        <v>47.57</v>
      </c>
      <c r="N61" s="27">
        <f t="shared" si="9"/>
        <v>59.664356473095147</v>
      </c>
    </row>
    <row r="62" spans="1:14" x14ac:dyDescent="0.35">
      <c r="A62" s="13">
        <v>42746</v>
      </c>
      <c r="B62">
        <v>6</v>
      </c>
      <c r="C62">
        <v>3</v>
      </c>
      <c r="D62" t="str">
        <f t="shared" si="6"/>
        <v>above</v>
      </c>
      <c r="E62" t="s">
        <v>97</v>
      </c>
      <c r="F62" t="s">
        <v>70</v>
      </c>
      <c r="G62" t="str">
        <f t="shared" si="10"/>
        <v>3 B</v>
      </c>
      <c r="H62" s="5">
        <v>8.4560216110019653</v>
      </c>
      <c r="I62" s="13">
        <f t="shared" si="7"/>
        <v>43487</v>
      </c>
      <c r="J62" s="1">
        <f t="shared" si="8"/>
        <v>741</v>
      </c>
      <c r="K62">
        <v>4.96</v>
      </c>
      <c r="L62" s="65">
        <f>VLOOKUP(E62,Analisi_march18!A:F,3,FALSE)</f>
        <v>1.6</v>
      </c>
      <c r="M62" s="65">
        <f>VLOOKUP(E62,Analisi_march18!A:F,4,FALSE)</f>
        <v>47.04</v>
      </c>
      <c r="N62" s="27">
        <f t="shared" si="9"/>
        <v>58.656425304621273</v>
      </c>
    </row>
    <row r="63" spans="1:14" x14ac:dyDescent="0.35">
      <c r="A63" s="13">
        <v>42746</v>
      </c>
      <c r="B63">
        <v>6</v>
      </c>
      <c r="C63">
        <v>4</v>
      </c>
      <c r="D63" t="str">
        <f t="shared" si="6"/>
        <v>above</v>
      </c>
      <c r="E63" t="s">
        <v>101</v>
      </c>
      <c r="F63" t="s">
        <v>70</v>
      </c>
      <c r="G63" t="str">
        <f t="shared" si="10"/>
        <v>4 B</v>
      </c>
      <c r="H63" s="5">
        <v>8.6142303969022258</v>
      </c>
      <c r="I63" s="13">
        <f t="shared" si="7"/>
        <v>43894</v>
      </c>
      <c r="J63" s="1">
        <f t="shared" si="8"/>
        <v>1148</v>
      </c>
      <c r="L63" s="65" t="e">
        <f>VLOOKUP(E63,Analisi_march18!A:F,3,FALSE)</f>
        <v>#N/A</v>
      </c>
      <c r="M63" s="65" t="e">
        <f>VLOOKUP(E63,Analisi_march18!A:F,4,FALSE)</f>
        <v>#N/A</v>
      </c>
      <c r="N63" s="27">
        <f t="shared" si="9"/>
        <v>0</v>
      </c>
    </row>
    <row r="64" spans="1:14" x14ac:dyDescent="0.35">
      <c r="A64" s="13">
        <v>42746</v>
      </c>
      <c r="B64">
        <v>8</v>
      </c>
      <c r="C64">
        <v>1</v>
      </c>
      <c r="D64" t="str">
        <f t="shared" si="6"/>
        <v>above</v>
      </c>
      <c r="E64" t="s">
        <v>103</v>
      </c>
      <c r="F64" t="s">
        <v>70</v>
      </c>
      <c r="G64" t="str">
        <f t="shared" si="10"/>
        <v>1 B</v>
      </c>
      <c r="H64" s="5">
        <v>9.6044640883977905</v>
      </c>
      <c r="I64" s="13">
        <f t="shared" si="7"/>
        <v>42899</v>
      </c>
      <c r="J64" s="1">
        <f t="shared" si="8"/>
        <v>153</v>
      </c>
      <c r="K64">
        <v>8.1999999999999993</v>
      </c>
      <c r="L64" s="65">
        <f>VLOOKUP(E64,Analisi_march18!A:F,3,FALSE)</f>
        <v>0.9</v>
      </c>
      <c r="M64" s="65">
        <f>VLOOKUP(E64,Analisi_march18!A:F,4,FALSE)</f>
        <v>46.55</v>
      </c>
      <c r="N64" s="27">
        <f t="shared" si="9"/>
        <v>85.376965591506703</v>
      </c>
    </row>
    <row r="65" spans="1:14" x14ac:dyDescent="0.35">
      <c r="A65" s="13">
        <v>42746</v>
      </c>
      <c r="B65">
        <v>8</v>
      </c>
      <c r="C65">
        <v>2</v>
      </c>
      <c r="D65" t="str">
        <f t="shared" si="6"/>
        <v>above</v>
      </c>
      <c r="E65" t="s">
        <v>104</v>
      </c>
      <c r="F65" t="s">
        <v>70</v>
      </c>
      <c r="G65" t="str">
        <f t="shared" si="10"/>
        <v>2 B</v>
      </c>
      <c r="H65" s="5">
        <v>9.0077589285714286</v>
      </c>
      <c r="I65" s="13">
        <f t="shared" si="7"/>
        <v>43125</v>
      </c>
      <c r="J65" s="1">
        <f t="shared" si="8"/>
        <v>379</v>
      </c>
      <c r="K65">
        <v>5.87</v>
      </c>
      <c r="L65" s="65">
        <f>VLOOKUP(E65,Analisi_march18!A:F,3,FALSE)</f>
        <v>1.25</v>
      </c>
      <c r="M65" s="65">
        <f>VLOOKUP(E65,Analisi_march18!A:F,4,FALSE)</f>
        <v>47.42</v>
      </c>
      <c r="N65" s="27">
        <f t="shared" si="9"/>
        <v>65.166042370218534</v>
      </c>
    </row>
    <row r="66" spans="1:14" x14ac:dyDescent="0.35">
      <c r="A66" s="13">
        <v>42746</v>
      </c>
      <c r="B66">
        <v>8</v>
      </c>
      <c r="C66">
        <v>3</v>
      </c>
      <c r="D66" t="str">
        <f t="shared" si="6"/>
        <v>above</v>
      </c>
      <c r="E66" t="s">
        <v>105</v>
      </c>
      <c r="F66" t="s">
        <v>70</v>
      </c>
      <c r="G66" t="str">
        <f t="shared" si="10"/>
        <v>3 B</v>
      </c>
      <c r="H66" s="5">
        <v>8.5025343811394904</v>
      </c>
      <c r="I66" s="13">
        <f t="shared" si="7"/>
        <v>43487</v>
      </c>
      <c r="J66" s="1">
        <f t="shared" si="8"/>
        <v>741</v>
      </c>
      <c r="K66">
        <v>4.58</v>
      </c>
      <c r="L66" s="65">
        <f>VLOOKUP(E66,Analisi_march18!A:F,3,FALSE)</f>
        <v>1.83</v>
      </c>
      <c r="M66" s="65">
        <f>VLOOKUP(E66,Analisi_march18!A:F,4,FALSE)</f>
        <v>45.32</v>
      </c>
      <c r="N66" s="27">
        <f t="shared" si="9"/>
        <v>53.866292033578333</v>
      </c>
    </row>
    <row r="67" spans="1:14" x14ac:dyDescent="0.35">
      <c r="A67" s="13">
        <v>42746</v>
      </c>
      <c r="B67">
        <v>8</v>
      </c>
      <c r="C67">
        <v>4</v>
      </c>
      <c r="D67" t="str">
        <f t="shared" si="6"/>
        <v>above</v>
      </c>
      <c r="E67" t="s">
        <v>106</v>
      </c>
      <c r="F67" t="s">
        <v>70</v>
      </c>
      <c r="G67" t="str">
        <f t="shared" si="10"/>
        <v>4 B</v>
      </c>
      <c r="H67" s="5">
        <v>8.4559148112294285</v>
      </c>
      <c r="I67" s="13">
        <f t="shared" si="7"/>
        <v>43894</v>
      </c>
      <c r="J67" s="1">
        <f t="shared" si="8"/>
        <v>1148</v>
      </c>
      <c r="K67">
        <v>3.29</v>
      </c>
      <c r="L67" s="65">
        <f>VLOOKUP(E67,Analisi_march18!A:F,3,FALSE)</f>
        <v>2.0796467209553771</v>
      </c>
      <c r="M67" s="65">
        <f>VLOOKUP(E67,Analisi_march18!A:F,4,FALSE)</f>
        <v>42.120658856568447</v>
      </c>
      <c r="N67" s="27">
        <f t="shared" si="9"/>
        <v>38.907676738073214</v>
      </c>
    </row>
    <row r="68" spans="1:14" x14ac:dyDescent="0.35">
      <c r="A68" s="13">
        <v>42746</v>
      </c>
      <c r="B68">
        <v>9</v>
      </c>
      <c r="C68">
        <v>1</v>
      </c>
      <c r="D68" t="str">
        <f t="shared" ref="D68:D99" si="11">+VLOOKUP(B68,$P$4:$Q$13,2,FALSE)</f>
        <v>below</v>
      </c>
      <c r="E68" t="s">
        <v>107</v>
      </c>
      <c r="F68" t="s">
        <v>70</v>
      </c>
      <c r="G68" t="str">
        <f t="shared" si="10"/>
        <v>1 B</v>
      </c>
      <c r="H68" s="5">
        <v>8.529060773480662</v>
      </c>
      <c r="I68" s="13">
        <f t="shared" ref="I68:I99" si="12">+VLOOKUP(G68,$U$5:$V$16,2,FALSE)</f>
        <v>42899</v>
      </c>
      <c r="J68" s="1">
        <f t="shared" ref="J68:J99" si="13">+_xlfn.DAYS(I68,A68)</f>
        <v>153</v>
      </c>
      <c r="K68">
        <v>8</v>
      </c>
      <c r="L68" s="65">
        <f>VLOOKUP(E68,Analisi_march18!A:F,3,FALSE)</f>
        <v>0.91</v>
      </c>
      <c r="M68" s="65">
        <f>VLOOKUP(E68,Analisi_march18!A:F,4,FALSE)</f>
        <v>47.12</v>
      </c>
      <c r="N68" s="27">
        <f t="shared" ref="N68:N99" si="14">+K68/H68*100</f>
        <v>93.796963258537602</v>
      </c>
    </row>
    <row r="69" spans="1:14" x14ac:dyDescent="0.35">
      <c r="A69" s="13">
        <v>42746</v>
      </c>
      <c r="B69">
        <v>9</v>
      </c>
      <c r="C69">
        <v>2</v>
      </c>
      <c r="D69" t="str">
        <f t="shared" si="11"/>
        <v>below</v>
      </c>
      <c r="E69" t="s">
        <v>108</v>
      </c>
      <c r="F69" t="s">
        <v>70</v>
      </c>
      <c r="G69" t="str">
        <f t="shared" si="10"/>
        <v>2 B</v>
      </c>
      <c r="H69" s="5">
        <v>8.4697053571428587</v>
      </c>
      <c r="I69" s="13">
        <f t="shared" si="12"/>
        <v>43125</v>
      </c>
      <c r="J69" s="1">
        <f t="shared" si="13"/>
        <v>379</v>
      </c>
      <c r="K69">
        <v>5.35</v>
      </c>
      <c r="L69" s="65">
        <f>VLOOKUP(E69,Analisi_march18!A:F,3,FALSE)</f>
        <v>1.45</v>
      </c>
      <c r="M69" s="65">
        <f>VLOOKUP(E69,Analisi_march18!A:F,4,FALSE)</f>
        <v>48.52</v>
      </c>
      <c r="N69" s="27">
        <f t="shared" si="14"/>
        <v>63.16630596232158</v>
      </c>
    </row>
    <row r="70" spans="1:14" x14ac:dyDescent="0.35">
      <c r="A70" s="13">
        <v>42746</v>
      </c>
      <c r="B70">
        <v>9</v>
      </c>
      <c r="C70">
        <v>3</v>
      </c>
      <c r="D70" t="str">
        <f t="shared" si="11"/>
        <v>below</v>
      </c>
      <c r="E70" t="s">
        <v>109</v>
      </c>
      <c r="F70" t="s">
        <v>70</v>
      </c>
      <c r="G70" t="str">
        <f t="shared" si="10"/>
        <v>3 B</v>
      </c>
      <c r="H70" s="5">
        <v>8.5490471512770156</v>
      </c>
      <c r="I70" s="13">
        <f t="shared" si="12"/>
        <v>43487</v>
      </c>
      <c r="J70" s="1">
        <f t="shared" si="13"/>
        <v>741</v>
      </c>
      <c r="K70">
        <v>4.9000000000000004</v>
      </c>
      <c r="L70" s="65">
        <f>VLOOKUP(E70,Analisi_march18!A:F,3,FALSE)</f>
        <v>1.73</v>
      </c>
      <c r="M70" s="65">
        <f>VLOOKUP(E70,Analisi_march18!A:F,4,FALSE)</f>
        <v>47.76</v>
      </c>
      <c r="N70" s="27">
        <f t="shared" si="14"/>
        <v>57.316329098361116</v>
      </c>
    </row>
    <row r="71" spans="1:14" x14ac:dyDescent="0.35">
      <c r="A71" s="13">
        <v>42746</v>
      </c>
      <c r="B71">
        <v>9</v>
      </c>
      <c r="C71">
        <v>4</v>
      </c>
      <c r="D71" t="str">
        <f t="shared" si="11"/>
        <v>below</v>
      </c>
      <c r="E71" t="s">
        <v>110</v>
      </c>
      <c r="F71" t="s">
        <v>70</v>
      </c>
      <c r="G71" t="str">
        <f t="shared" si="10"/>
        <v>4 B</v>
      </c>
      <c r="H71" s="5">
        <v>8.4652274927395954</v>
      </c>
      <c r="I71" s="13">
        <f t="shared" si="12"/>
        <v>43894</v>
      </c>
      <c r="J71" s="1">
        <f t="shared" si="13"/>
        <v>1148</v>
      </c>
      <c r="K71">
        <v>3.36</v>
      </c>
      <c r="L71" s="65">
        <f>VLOOKUP(E71,Analisi_march18!A:F,3,FALSE)</f>
        <v>1.8424514232391025</v>
      </c>
      <c r="M71" s="65">
        <f>VLOOKUP(E71,Analisi_march18!A:F,4,FALSE)</f>
        <v>42.672196234440015</v>
      </c>
      <c r="N71" s="27">
        <f t="shared" si="14"/>
        <v>39.691786226439682</v>
      </c>
    </row>
    <row r="72" spans="1:14" x14ac:dyDescent="0.35">
      <c r="A72" s="13">
        <v>42746</v>
      </c>
      <c r="B72">
        <v>5</v>
      </c>
      <c r="C72">
        <v>1</v>
      </c>
      <c r="D72" t="str">
        <f t="shared" si="11"/>
        <v>below</v>
      </c>
      <c r="E72" t="s">
        <v>111</v>
      </c>
      <c r="F72" t="s">
        <v>70</v>
      </c>
      <c r="G72" t="str">
        <f t="shared" si="10"/>
        <v>1 B</v>
      </c>
      <c r="H72" s="5">
        <v>8.4363535911602199</v>
      </c>
      <c r="I72" s="13">
        <f t="shared" si="12"/>
        <v>42899</v>
      </c>
      <c r="J72" s="1">
        <f t="shared" si="13"/>
        <v>153</v>
      </c>
      <c r="K72">
        <v>8.1</v>
      </c>
      <c r="L72" s="65">
        <f>VLOOKUP(E72,Analisi_march18!A:F,3,FALSE)</f>
        <v>0.96</v>
      </c>
      <c r="M72" s="65">
        <f>VLOOKUP(E72,Analisi_march18!A:F,4,FALSE)</f>
        <v>46.33</v>
      </c>
      <c r="N72" s="27">
        <f t="shared" si="14"/>
        <v>96.01304535750306</v>
      </c>
    </row>
    <row r="73" spans="1:14" x14ac:dyDescent="0.35">
      <c r="A73" s="13">
        <v>42746</v>
      </c>
      <c r="B73">
        <v>5</v>
      </c>
      <c r="C73">
        <v>2</v>
      </c>
      <c r="D73" t="str">
        <f t="shared" si="11"/>
        <v>below</v>
      </c>
      <c r="E73" t="s">
        <v>112</v>
      </c>
      <c r="F73" t="s">
        <v>70</v>
      </c>
      <c r="G73" t="str">
        <f t="shared" si="10"/>
        <v>2 B</v>
      </c>
      <c r="H73" s="5">
        <v>8.5160892857142869</v>
      </c>
      <c r="I73" s="13">
        <f t="shared" si="12"/>
        <v>43125</v>
      </c>
      <c r="J73" s="1">
        <f t="shared" si="13"/>
        <v>379</v>
      </c>
      <c r="K73">
        <v>5.79</v>
      </c>
      <c r="L73" s="65">
        <f>VLOOKUP(E73,Analisi_march18!A:F,3,FALSE)</f>
        <v>1.18</v>
      </c>
      <c r="M73" s="65">
        <f>VLOOKUP(E73,Analisi_march18!A:F,4,FALSE)</f>
        <v>46.6</v>
      </c>
      <c r="N73" s="27">
        <f t="shared" si="14"/>
        <v>67.988953682210763</v>
      </c>
    </row>
    <row r="74" spans="1:14" x14ac:dyDescent="0.35">
      <c r="A74" s="13">
        <v>42746</v>
      </c>
      <c r="B74">
        <v>5</v>
      </c>
      <c r="C74">
        <v>3</v>
      </c>
      <c r="D74" t="str">
        <f t="shared" si="11"/>
        <v>below</v>
      </c>
      <c r="E74" t="s">
        <v>113</v>
      </c>
      <c r="F74" t="s">
        <v>70</v>
      </c>
      <c r="G74" t="str">
        <f t="shared" ref="G74:G105" si="15">+RIGHT(E74,3)</f>
        <v>3 B</v>
      </c>
      <c r="H74" s="5">
        <v>8.456021611001967</v>
      </c>
      <c r="I74" s="13">
        <f t="shared" si="12"/>
        <v>43487</v>
      </c>
      <c r="J74" s="1">
        <f t="shared" si="13"/>
        <v>741</v>
      </c>
      <c r="K74">
        <v>6.06</v>
      </c>
      <c r="L74" s="65">
        <f>VLOOKUP(E74,Analisi_march18!A:F,3,FALSE)</f>
        <v>1.36</v>
      </c>
      <c r="M74" s="65">
        <f>VLOOKUP(E74,Analisi_march18!A:F,4,FALSE)</f>
        <v>43.41</v>
      </c>
      <c r="N74" s="27">
        <f t="shared" si="14"/>
        <v>71.664906722984838</v>
      </c>
    </row>
    <row r="75" spans="1:14" x14ac:dyDescent="0.35">
      <c r="A75" s="26">
        <v>42746</v>
      </c>
      <c r="B75" s="16">
        <v>5</v>
      </c>
      <c r="C75" s="16">
        <v>4</v>
      </c>
      <c r="D75" s="16" t="str">
        <f t="shared" si="11"/>
        <v>below</v>
      </c>
      <c r="E75" s="16" t="s">
        <v>114</v>
      </c>
      <c r="F75" s="16" t="s">
        <v>70</v>
      </c>
      <c r="G75" t="str">
        <f t="shared" si="15"/>
        <v>4 B</v>
      </c>
      <c r="H75" s="17">
        <v>8.5583543078412383</v>
      </c>
      <c r="I75" s="26">
        <f t="shared" si="12"/>
        <v>43894</v>
      </c>
      <c r="J75" s="34">
        <f t="shared" si="13"/>
        <v>1148</v>
      </c>
      <c r="K75">
        <v>3.86</v>
      </c>
      <c r="L75" s="65">
        <f>VLOOKUP(E75,Analisi_march18!A:F,3,FALSE)</f>
        <v>1.5738691017803337</v>
      </c>
      <c r="M75" s="65">
        <f>VLOOKUP(E75,Analisi_march18!A:F,4,FALSE)</f>
        <v>39.967315907993559</v>
      </c>
      <c r="N75" s="28">
        <f t="shared" si="14"/>
        <v>45.102128997667627</v>
      </c>
    </row>
    <row r="76" spans="1:14" x14ac:dyDescent="0.35">
      <c r="A76" s="13">
        <v>43125</v>
      </c>
      <c r="B76">
        <v>1</v>
      </c>
      <c r="C76">
        <v>1</v>
      </c>
      <c r="D76" t="str">
        <f t="shared" si="11"/>
        <v>below</v>
      </c>
      <c r="E76" t="s">
        <v>120</v>
      </c>
      <c r="F76" t="s">
        <v>119</v>
      </c>
      <c r="G76" t="str">
        <f t="shared" si="15"/>
        <v>1 C</v>
      </c>
      <c r="H76" s="5">
        <v>12.785252707581225</v>
      </c>
      <c r="I76" s="13">
        <f t="shared" si="12"/>
        <v>43278</v>
      </c>
      <c r="J76" s="1">
        <f t="shared" si="13"/>
        <v>153</v>
      </c>
      <c r="K76">
        <v>11.92</v>
      </c>
      <c r="L76" s="65">
        <f>VLOOKUP(E76,Analisi_march18!A:F,3,FALSE)</f>
        <v>0.89</v>
      </c>
      <c r="M76" s="65">
        <f>VLOOKUP(E76,Analisi_march18!A:F,4,FALSE)</f>
        <v>48.85</v>
      </c>
      <c r="N76" s="27">
        <f t="shared" si="14"/>
        <v>93.232416070523499</v>
      </c>
    </row>
    <row r="77" spans="1:14" x14ac:dyDescent="0.35">
      <c r="A77" s="13">
        <v>43125</v>
      </c>
      <c r="B77">
        <v>1</v>
      </c>
      <c r="C77">
        <v>2</v>
      </c>
      <c r="D77" t="str">
        <f t="shared" si="11"/>
        <v>below</v>
      </c>
      <c r="E77" t="s">
        <v>121</v>
      </c>
      <c r="F77" t="s">
        <v>119</v>
      </c>
      <c r="G77" t="str">
        <f t="shared" si="15"/>
        <v>2 C</v>
      </c>
      <c r="H77" s="5">
        <v>12.242436823104693</v>
      </c>
      <c r="I77" s="13">
        <f t="shared" si="12"/>
        <v>43487</v>
      </c>
      <c r="J77" s="1">
        <f t="shared" si="13"/>
        <v>362</v>
      </c>
      <c r="K77">
        <v>9.36</v>
      </c>
      <c r="L77" s="65">
        <f>VLOOKUP(E77,Analisi_march18!A:F,3,FALSE)</f>
        <v>1.29</v>
      </c>
      <c r="M77" s="65">
        <f>VLOOKUP(E77,Analisi_march18!A:F,4,FALSE)</f>
        <v>48.93</v>
      </c>
      <c r="N77" s="27">
        <f t="shared" si="14"/>
        <v>76.455366976738006</v>
      </c>
    </row>
    <row r="78" spans="1:14" x14ac:dyDescent="0.35">
      <c r="A78" s="13">
        <v>43125</v>
      </c>
      <c r="B78">
        <v>1</v>
      </c>
      <c r="C78">
        <v>3</v>
      </c>
      <c r="D78" t="str">
        <f t="shared" si="11"/>
        <v>below</v>
      </c>
      <c r="E78" t="s">
        <v>122</v>
      </c>
      <c r="F78" t="s">
        <v>119</v>
      </c>
      <c r="G78" t="str">
        <f t="shared" si="15"/>
        <v>3 C</v>
      </c>
      <c r="H78" s="5">
        <v>12.562310469314079</v>
      </c>
      <c r="I78" s="13">
        <f t="shared" si="12"/>
        <v>43894</v>
      </c>
      <c r="J78" s="1">
        <f t="shared" si="13"/>
        <v>769</v>
      </c>
      <c r="K78" t="s">
        <v>245</v>
      </c>
      <c r="L78" s="65">
        <f>VLOOKUP(E78,Analisi_march18!A:F,3,FALSE)</f>
        <v>1.7104280159059126</v>
      </c>
      <c r="M78" s="65">
        <f>VLOOKUP(E78,Analisi_march18!A:F,4,FALSE)</f>
        <v>46.740449300576998</v>
      </c>
      <c r="N78" s="27" t="e">
        <f t="shared" si="14"/>
        <v>#VALUE!</v>
      </c>
    </row>
    <row r="79" spans="1:14" x14ac:dyDescent="0.35">
      <c r="A79" s="13">
        <v>43125</v>
      </c>
      <c r="B79">
        <v>1</v>
      </c>
      <c r="C79">
        <v>4</v>
      </c>
      <c r="D79" t="str">
        <f t="shared" si="11"/>
        <v>below</v>
      </c>
      <c r="E79" t="s">
        <v>123</v>
      </c>
      <c r="F79" t="s">
        <v>119</v>
      </c>
      <c r="G79" t="str">
        <f t="shared" si="15"/>
        <v>4 C</v>
      </c>
      <c r="H79" s="5">
        <v>12.746480144404332</v>
      </c>
      <c r="I79" s="13">
        <f t="shared" si="12"/>
        <v>0</v>
      </c>
      <c r="J79" s="1">
        <f t="shared" si="13"/>
        <v>-43125</v>
      </c>
      <c r="L79" s="65" t="e">
        <f>VLOOKUP(E79,Analisi_march18!A:F,3,FALSE)</f>
        <v>#N/A</v>
      </c>
      <c r="M79" s="65" t="e">
        <f>VLOOKUP(E79,Analisi_march18!A:F,4,FALSE)</f>
        <v>#N/A</v>
      </c>
      <c r="N79" s="27">
        <f t="shared" si="14"/>
        <v>0</v>
      </c>
    </row>
    <row r="80" spans="1:14" x14ac:dyDescent="0.35">
      <c r="A80" s="13">
        <v>43125</v>
      </c>
      <c r="B80">
        <v>2</v>
      </c>
      <c r="C80">
        <v>1</v>
      </c>
      <c r="D80" t="str">
        <f t="shared" si="11"/>
        <v>control</v>
      </c>
      <c r="E80" t="s">
        <v>124</v>
      </c>
      <c r="F80" t="s">
        <v>119</v>
      </c>
      <c r="G80" t="str">
        <f t="shared" si="15"/>
        <v>1 C</v>
      </c>
      <c r="H80" s="5">
        <v>12.590599999999997</v>
      </c>
      <c r="I80" s="13">
        <f t="shared" si="12"/>
        <v>43278</v>
      </c>
      <c r="J80" s="1">
        <f t="shared" si="13"/>
        <v>153</v>
      </c>
      <c r="K80" s="46">
        <v>11.24</v>
      </c>
      <c r="L80" s="65">
        <f>VLOOKUP(E80,Analisi_march18!A:F,3,FALSE)</f>
        <v>0.98</v>
      </c>
      <c r="M80" s="65">
        <f>VLOOKUP(E80,Analisi_march18!A:F,4,FALSE)</f>
        <v>48.68</v>
      </c>
      <c r="N80" s="27">
        <f t="shared" si="14"/>
        <v>89.272949660858131</v>
      </c>
    </row>
    <row r="81" spans="1:14" x14ac:dyDescent="0.35">
      <c r="A81" s="13">
        <v>43125</v>
      </c>
      <c r="B81">
        <v>2</v>
      </c>
      <c r="C81">
        <v>2</v>
      </c>
      <c r="D81" t="str">
        <f t="shared" si="11"/>
        <v>control</v>
      </c>
      <c r="E81" t="s">
        <v>125</v>
      </c>
      <c r="F81" t="s">
        <v>119</v>
      </c>
      <c r="G81" t="str">
        <f t="shared" si="15"/>
        <v>2 C</v>
      </c>
      <c r="H81" s="5">
        <v>12.561499999999995</v>
      </c>
      <c r="I81" s="13">
        <f t="shared" si="12"/>
        <v>43487</v>
      </c>
      <c r="J81" s="1">
        <f t="shared" si="13"/>
        <v>362</v>
      </c>
      <c r="K81">
        <v>9.4600000000000009</v>
      </c>
      <c r="L81" s="65">
        <f>VLOOKUP(E81,Analisi_march18!A:F,3,FALSE)</f>
        <v>1.24</v>
      </c>
      <c r="M81" s="65">
        <f>VLOOKUP(E81,Analisi_march18!A:F,4,FALSE)</f>
        <v>48.68</v>
      </c>
      <c r="N81" s="27">
        <f t="shared" si="14"/>
        <v>75.309477371333074</v>
      </c>
    </row>
    <row r="82" spans="1:14" x14ac:dyDescent="0.35">
      <c r="A82" s="13">
        <v>43125</v>
      </c>
      <c r="B82">
        <v>2</v>
      </c>
      <c r="C82">
        <v>3</v>
      </c>
      <c r="D82" t="str">
        <f t="shared" si="11"/>
        <v>control</v>
      </c>
      <c r="E82" t="s">
        <v>126</v>
      </c>
      <c r="F82" t="s">
        <v>119</v>
      </c>
      <c r="G82" t="str">
        <f t="shared" si="15"/>
        <v>3 C</v>
      </c>
      <c r="H82" s="5">
        <v>12.697299999999998</v>
      </c>
      <c r="I82" s="13">
        <f t="shared" si="12"/>
        <v>43894</v>
      </c>
      <c r="J82" s="1">
        <f t="shared" si="13"/>
        <v>769</v>
      </c>
      <c r="K82">
        <v>8.01</v>
      </c>
      <c r="L82" s="65">
        <f>VLOOKUP(E82,Analisi_march18!A:F,3,FALSE)</f>
        <v>1.8419456810988513</v>
      </c>
      <c r="M82" s="65">
        <f>VLOOKUP(E82,Analisi_march18!A:F,4,FALSE)</f>
        <v>45.690071385403918</v>
      </c>
      <c r="N82" s="27">
        <f t="shared" si="14"/>
        <v>63.084277759838713</v>
      </c>
    </row>
    <row r="83" spans="1:14" x14ac:dyDescent="0.35">
      <c r="A83" s="13">
        <v>43125</v>
      </c>
      <c r="B83">
        <v>2</v>
      </c>
      <c r="C83">
        <v>4</v>
      </c>
      <c r="D83" t="str">
        <f t="shared" si="11"/>
        <v>control</v>
      </c>
      <c r="E83" t="s">
        <v>127</v>
      </c>
      <c r="F83" t="s">
        <v>119</v>
      </c>
      <c r="G83" t="str">
        <f t="shared" si="15"/>
        <v>4 C</v>
      </c>
      <c r="H83" s="5">
        <v>12.5809</v>
      </c>
      <c r="I83" s="13">
        <f t="shared" si="12"/>
        <v>0</v>
      </c>
      <c r="J83" s="1">
        <f t="shared" si="13"/>
        <v>-43125</v>
      </c>
      <c r="L83" s="65" t="e">
        <f>VLOOKUP(E83,Analisi_march18!A:F,3,FALSE)</f>
        <v>#N/A</v>
      </c>
      <c r="M83" s="65" t="e">
        <f>VLOOKUP(E83,Analisi_march18!A:F,4,FALSE)</f>
        <v>#N/A</v>
      </c>
      <c r="N83" s="27">
        <f t="shared" si="14"/>
        <v>0</v>
      </c>
    </row>
    <row r="84" spans="1:14" x14ac:dyDescent="0.35">
      <c r="A84" s="13">
        <v>43125</v>
      </c>
      <c r="B84">
        <v>3</v>
      </c>
      <c r="C84">
        <v>1</v>
      </c>
      <c r="D84" t="str">
        <f t="shared" si="11"/>
        <v>above</v>
      </c>
      <c r="E84" t="s">
        <v>128</v>
      </c>
      <c r="F84" t="s">
        <v>119</v>
      </c>
      <c r="G84" t="str">
        <f t="shared" si="15"/>
        <v>1 C</v>
      </c>
      <c r="H84" s="5">
        <v>12.890501002004006</v>
      </c>
      <c r="I84" s="13">
        <f t="shared" si="12"/>
        <v>43278</v>
      </c>
      <c r="J84" s="1">
        <f t="shared" si="13"/>
        <v>153</v>
      </c>
      <c r="K84">
        <v>11.19</v>
      </c>
      <c r="L84" s="65">
        <f>VLOOKUP(E84,Analisi_march18!A:F,3,FALSE)</f>
        <v>0.88</v>
      </c>
      <c r="M84" s="65">
        <f>VLOOKUP(E84,Analisi_march18!A:F,4,FALSE)</f>
        <v>48.23</v>
      </c>
      <c r="N84" s="27">
        <f t="shared" si="14"/>
        <v>86.808107755162965</v>
      </c>
    </row>
    <row r="85" spans="1:14" x14ac:dyDescent="0.35">
      <c r="A85" s="13">
        <v>43125</v>
      </c>
      <c r="B85">
        <v>3</v>
      </c>
      <c r="C85">
        <v>2</v>
      </c>
      <c r="D85" t="str">
        <f t="shared" si="11"/>
        <v>above</v>
      </c>
      <c r="E85" t="s">
        <v>129</v>
      </c>
      <c r="F85" t="s">
        <v>119</v>
      </c>
      <c r="G85" t="str">
        <f t="shared" si="15"/>
        <v>2 C</v>
      </c>
      <c r="H85" s="5">
        <v>12.667414829659318</v>
      </c>
      <c r="I85" s="13">
        <f t="shared" si="12"/>
        <v>43487</v>
      </c>
      <c r="J85" s="1">
        <f t="shared" si="13"/>
        <v>362</v>
      </c>
      <c r="K85">
        <v>9.2100000000000009</v>
      </c>
      <c r="L85" s="65">
        <f>VLOOKUP(E85,Analisi_march18!A:F,3,FALSE)</f>
        <v>1.22</v>
      </c>
      <c r="M85" s="65">
        <f>VLOOKUP(E85,Analisi_march18!A:F,4,FALSE)</f>
        <v>48.03</v>
      </c>
      <c r="N85" s="27">
        <f t="shared" si="14"/>
        <v>72.706231885892208</v>
      </c>
    </row>
    <row r="86" spans="1:14" x14ac:dyDescent="0.35">
      <c r="A86" s="13">
        <v>43125</v>
      </c>
      <c r="B86">
        <v>3</v>
      </c>
      <c r="C86">
        <v>3</v>
      </c>
      <c r="D86" t="str">
        <f t="shared" si="11"/>
        <v>above</v>
      </c>
      <c r="E86" t="s">
        <v>130</v>
      </c>
      <c r="F86" t="s">
        <v>119</v>
      </c>
      <c r="G86" t="str">
        <f t="shared" si="15"/>
        <v>3 C</v>
      </c>
      <c r="H86" s="5">
        <v>12.580120240480962</v>
      </c>
      <c r="I86" s="13">
        <f t="shared" si="12"/>
        <v>43894</v>
      </c>
      <c r="J86" s="1">
        <f t="shared" si="13"/>
        <v>769</v>
      </c>
      <c r="K86">
        <v>4.1100000000000003</v>
      </c>
      <c r="L86" s="65">
        <f>VLOOKUP(E86,Analisi_march18!A:F,3,FALSE)</f>
        <v>1.6210495889111141</v>
      </c>
      <c r="M86" s="65">
        <f>VLOOKUP(E86,Analisi_march18!A:F,4,FALSE)</f>
        <v>44.518190349512558</v>
      </c>
      <c r="N86" s="27">
        <f t="shared" si="14"/>
        <v>32.670593932597157</v>
      </c>
    </row>
    <row r="87" spans="1:14" x14ac:dyDescent="0.35">
      <c r="A87" s="13">
        <v>43125</v>
      </c>
      <c r="B87">
        <v>3</v>
      </c>
      <c r="C87">
        <v>4</v>
      </c>
      <c r="D87" t="str">
        <f t="shared" si="11"/>
        <v>above</v>
      </c>
      <c r="E87" t="s">
        <v>131</v>
      </c>
      <c r="F87" t="s">
        <v>119</v>
      </c>
      <c r="G87" t="str">
        <f t="shared" si="15"/>
        <v>4 C</v>
      </c>
      <c r="H87" s="5">
        <v>12.454028056112223</v>
      </c>
      <c r="I87" s="13">
        <f t="shared" si="12"/>
        <v>0</v>
      </c>
      <c r="J87" s="1">
        <f t="shared" si="13"/>
        <v>-43125</v>
      </c>
      <c r="L87" s="65" t="e">
        <f>VLOOKUP(E87,Analisi_march18!A:F,3,FALSE)</f>
        <v>#N/A</v>
      </c>
      <c r="M87" s="65" t="e">
        <f>VLOOKUP(E87,Analisi_march18!A:F,4,FALSE)</f>
        <v>#N/A</v>
      </c>
      <c r="N87" s="27">
        <f t="shared" si="14"/>
        <v>0</v>
      </c>
    </row>
    <row r="88" spans="1:14" x14ac:dyDescent="0.35">
      <c r="A88" s="13">
        <v>43125</v>
      </c>
      <c r="B88">
        <v>4</v>
      </c>
      <c r="C88">
        <v>1</v>
      </c>
      <c r="D88" t="str">
        <f t="shared" si="11"/>
        <v>control</v>
      </c>
      <c r="E88" t="s">
        <v>132</v>
      </c>
      <c r="F88" t="s">
        <v>119</v>
      </c>
      <c r="G88" t="str">
        <f t="shared" si="15"/>
        <v>1 C</v>
      </c>
      <c r="H88" s="5">
        <v>11.871715686274513</v>
      </c>
      <c r="I88" s="13">
        <f t="shared" si="12"/>
        <v>43278</v>
      </c>
      <c r="J88" s="1">
        <f t="shared" si="13"/>
        <v>153</v>
      </c>
      <c r="K88">
        <v>10.51</v>
      </c>
      <c r="L88" s="65">
        <f>VLOOKUP(E88,Analisi_march18!A:F,3,FALSE)</f>
        <v>0.97</v>
      </c>
      <c r="M88" s="65">
        <f>VLOOKUP(E88,Analisi_march18!A:F,4,FALSE)</f>
        <v>48.03</v>
      </c>
      <c r="N88" s="27">
        <f t="shared" si="14"/>
        <v>88.529748165643312</v>
      </c>
    </row>
    <row r="89" spans="1:14" x14ac:dyDescent="0.35">
      <c r="A89" s="13">
        <v>43125</v>
      </c>
      <c r="B89">
        <v>4</v>
      </c>
      <c r="C89">
        <v>2</v>
      </c>
      <c r="D89" t="str">
        <f t="shared" si="11"/>
        <v>control</v>
      </c>
      <c r="E89" t="s">
        <v>133</v>
      </c>
      <c r="F89" t="s">
        <v>119</v>
      </c>
      <c r="G89" t="str">
        <f t="shared" si="15"/>
        <v>2 C</v>
      </c>
      <c r="H89" s="5">
        <v>12.437500000000004</v>
      </c>
      <c r="I89" s="13">
        <f t="shared" si="12"/>
        <v>43487</v>
      </c>
      <c r="J89" s="1">
        <f t="shared" si="13"/>
        <v>362</v>
      </c>
      <c r="K89">
        <v>8.8699999999999992</v>
      </c>
      <c r="L89" s="65">
        <f>VLOOKUP(E89,Analisi_march18!A:F,3,FALSE)</f>
        <v>1.2</v>
      </c>
      <c r="M89" s="65">
        <f>VLOOKUP(E89,Analisi_march18!A:F,4,FALSE)</f>
        <v>48.02</v>
      </c>
      <c r="N89" s="27">
        <f t="shared" si="14"/>
        <v>71.316582914572834</v>
      </c>
    </row>
    <row r="90" spans="1:14" x14ac:dyDescent="0.35">
      <c r="A90" s="13">
        <v>43125</v>
      </c>
      <c r="B90">
        <v>4</v>
      </c>
      <c r="C90">
        <v>3</v>
      </c>
      <c r="D90" t="str">
        <f t="shared" si="11"/>
        <v>control</v>
      </c>
      <c r="E90" t="s">
        <v>134</v>
      </c>
      <c r="F90" t="s">
        <v>119</v>
      </c>
      <c r="G90" t="str">
        <f t="shared" si="15"/>
        <v>3 C</v>
      </c>
      <c r="H90" s="5">
        <v>12.935</v>
      </c>
      <c r="I90" s="13">
        <f t="shared" si="12"/>
        <v>43894</v>
      </c>
      <c r="J90" s="1">
        <f t="shared" si="13"/>
        <v>769</v>
      </c>
      <c r="K90">
        <v>3.78</v>
      </c>
      <c r="L90" s="65">
        <f>VLOOKUP(E90,Analisi_march18!A:F,3,FALSE)</f>
        <v>1.5778768019877407</v>
      </c>
      <c r="M90" s="65">
        <f>VLOOKUP(E90,Analisi_march18!A:F,4,FALSE)</f>
        <v>39.631459765933968</v>
      </c>
      <c r="N90" s="27">
        <f t="shared" si="14"/>
        <v>29.223038268264396</v>
      </c>
    </row>
    <row r="91" spans="1:14" x14ac:dyDescent="0.35">
      <c r="A91" s="13">
        <v>43125</v>
      </c>
      <c r="B91">
        <v>4</v>
      </c>
      <c r="C91">
        <v>4</v>
      </c>
      <c r="D91" t="str">
        <f t="shared" si="11"/>
        <v>control</v>
      </c>
      <c r="E91" t="s">
        <v>135</v>
      </c>
      <c r="F91" t="s">
        <v>119</v>
      </c>
      <c r="G91" t="str">
        <f t="shared" si="15"/>
        <v>4 C</v>
      </c>
      <c r="H91" s="5">
        <v>12.720392156862747</v>
      </c>
      <c r="I91" s="13">
        <f t="shared" si="12"/>
        <v>0</v>
      </c>
      <c r="J91" s="1">
        <f t="shared" si="13"/>
        <v>-43125</v>
      </c>
      <c r="L91" s="65" t="e">
        <f>VLOOKUP(E91,Analisi_march18!A:F,3,FALSE)</f>
        <v>#N/A</v>
      </c>
      <c r="M91" s="65" t="e">
        <f>VLOOKUP(E91,Analisi_march18!A:F,4,FALSE)</f>
        <v>#N/A</v>
      </c>
      <c r="N91" s="27">
        <f t="shared" si="14"/>
        <v>0</v>
      </c>
    </row>
    <row r="92" spans="1:14" x14ac:dyDescent="0.35">
      <c r="A92" s="13">
        <v>43125</v>
      </c>
      <c r="B92">
        <v>5</v>
      </c>
      <c r="C92">
        <v>1</v>
      </c>
      <c r="D92" t="str">
        <f t="shared" si="11"/>
        <v>below</v>
      </c>
      <c r="E92" t="s">
        <v>136</v>
      </c>
      <c r="F92" t="s">
        <v>119</v>
      </c>
      <c r="G92" t="str">
        <f t="shared" si="15"/>
        <v>1 C</v>
      </c>
      <c r="H92" s="5">
        <v>13.167076271186444</v>
      </c>
      <c r="I92" s="13">
        <f t="shared" si="12"/>
        <v>43278</v>
      </c>
      <c r="J92" s="1">
        <f t="shared" si="13"/>
        <v>153</v>
      </c>
      <c r="K92">
        <v>11.65</v>
      </c>
      <c r="L92" s="65">
        <f>VLOOKUP(E92,Analisi_march18!A:F,3,FALSE)</f>
        <v>0.86</v>
      </c>
      <c r="M92" s="65">
        <f>VLOOKUP(E92,Analisi_march18!A:F,4,FALSE)</f>
        <v>48.33</v>
      </c>
      <c r="N92" s="27">
        <f t="shared" si="14"/>
        <v>88.478260169979677</v>
      </c>
    </row>
    <row r="93" spans="1:14" x14ac:dyDescent="0.35">
      <c r="A93" s="13">
        <v>43125</v>
      </c>
      <c r="B93">
        <v>5</v>
      </c>
      <c r="C93">
        <v>2</v>
      </c>
      <c r="D93" t="str">
        <f t="shared" si="11"/>
        <v>below</v>
      </c>
      <c r="E93" t="s">
        <v>137</v>
      </c>
      <c r="F93" t="s">
        <v>119</v>
      </c>
      <c r="G93" t="str">
        <f t="shared" si="15"/>
        <v>2 C</v>
      </c>
      <c r="H93" s="5">
        <v>11.776461864406782</v>
      </c>
      <c r="I93" s="13">
        <f t="shared" si="12"/>
        <v>43487</v>
      </c>
      <c r="J93" s="1">
        <f t="shared" si="13"/>
        <v>362</v>
      </c>
      <c r="K93">
        <v>9.6199999999999992</v>
      </c>
      <c r="L93" s="65">
        <f>VLOOKUP(E93,Analisi_march18!A:F,3,FALSE)</f>
        <v>1.1399999999999999</v>
      </c>
      <c r="M93" s="65">
        <f>VLOOKUP(E93,Analisi_march18!A:F,4,FALSE)</f>
        <v>48.2</v>
      </c>
      <c r="N93" s="27">
        <f t="shared" si="14"/>
        <v>81.688372201802977</v>
      </c>
    </row>
    <row r="94" spans="1:14" x14ac:dyDescent="0.35">
      <c r="A94" s="13">
        <v>43125</v>
      </c>
      <c r="B94">
        <v>5</v>
      </c>
      <c r="C94">
        <v>3</v>
      </c>
      <c r="D94" t="str">
        <f t="shared" si="11"/>
        <v>below</v>
      </c>
      <c r="E94" t="s">
        <v>138</v>
      </c>
      <c r="F94" t="s">
        <v>119</v>
      </c>
      <c r="G94" t="str">
        <f t="shared" si="15"/>
        <v>3 C</v>
      </c>
      <c r="H94" s="5">
        <v>12.505805084745763</v>
      </c>
      <c r="I94" s="13">
        <f t="shared" si="12"/>
        <v>43894</v>
      </c>
      <c r="J94" s="1">
        <f t="shared" si="13"/>
        <v>769</v>
      </c>
      <c r="K94">
        <v>18.57</v>
      </c>
      <c r="L94" s="65">
        <f>VLOOKUP(E94,Analisi_march18!A:F,3,FALSE)</f>
        <v>1.3342471775698426</v>
      </c>
      <c r="M94" s="65">
        <f>VLOOKUP(E94,Analisi_march18!A:F,4,FALSE)</f>
        <v>41.776281382343612</v>
      </c>
      <c r="N94" s="27">
        <f t="shared" si="14"/>
        <v>148.49103975441912</v>
      </c>
    </row>
    <row r="95" spans="1:14" x14ac:dyDescent="0.35">
      <c r="A95" s="13">
        <v>43125</v>
      </c>
      <c r="B95">
        <v>5</v>
      </c>
      <c r="C95">
        <v>4</v>
      </c>
      <c r="D95" t="str">
        <f t="shared" si="11"/>
        <v>below</v>
      </c>
      <c r="E95" t="s">
        <v>139</v>
      </c>
      <c r="F95" t="s">
        <v>119</v>
      </c>
      <c r="G95" t="str">
        <f t="shared" si="15"/>
        <v>4 C</v>
      </c>
      <c r="H95" s="5">
        <v>12.603050847457631</v>
      </c>
      <c r="I95" s="13">
        <f t="shared" si="12"/>
        <v>0</v>
      </c>
      <c r="J95" s="1">
        <f t="shared" si="13"/>
        <v>-43125</v>
      </c>
      <c r="L95" s="65" t="e">
        <f>VLOOKUP(E95,Analisi_march18!A:F,3,FALSE)</f>
        <v>#N/A</v>
      </c>
      <c r="M95" s="65" t="e">
        <f>VLOOKUP(E95,Analisi_march18!A:F,4,FALSE)</f>
        <v>#N/A</v>
      </c>
      <c r="N95" s="27">
        <f t="shared" si="14"/>
        <v>0</v>
      </c>
    </row>
    <row r="96" spans="1:14" x14ac:dyDescent="0.35">
      <c r="A96" s="13">
        <v>43125</v>
      </c>
      <c r="B96">
        <v>6</v>
      </c>
      <c r="C96">
        <v>1</v>
      </c>
      <c r="D96" t="str">
        <f t="shared" si="11"/>
        <v>above</v>
      </c>
      <c r="E96" t="s">
        <v>140</v>
      </c>
      <c r="F96" t="s">
        <v>119</v>
      </c>
      <c r="G96" t="str">
        <f t="shared" si="15"/>
        <v>1 C</v>
      </c>
      <c r="H96" s="5">
        <v>13.126024518388792</v>
      </c>
      <c r="I96" s="13">
        <f t="shared" si="12"/>
        <v>43278</v>
      </c>
      <c r="J96" s="1">
        <f t="shared" si="13"/>
        <v>153</v>
      </c>
      <c r="K96" s="11" t="s">
        <v>245</v>
      </c>
      <c r="L96" s="65">
        <f>VLOOKUP(E96,Analisi_march18!A:F,3,FALSE)</f>
        <v>0.87</v>
      </c>
      <c r="M96" s="65">
        <f>VLOOKUP(E96,Analisi_march18!A:F,4,FALSE)</f>
        <v>48.88</v>
      </c>
      <c r="N96" s="27" t="e">
        <f t="shared" si="14"/>
        <v>#VALUE!</v>
      </c>
    </row>
    <row r="97" spans="1:14" x14ac:dyDescent="0.35">
      <c r="A97" s="13">
        <v>43125</v>
      </c>
      <c r="B97">
        <v>6</v>
      </c>
      <c r="C97">
        <v>2</v>
      </c>
      <c r="D97" t="str">
        <f t="shared" si="11"/>
        <v>above</v>
      </c>
      <c r="E97" t="s">
        <v>141</v>
      </c>
      <c r="F97" t="s">
        <v>119</v>
      </c>
      <c r="G97" t="str">
        <f t="shared" si="15"/>
        <v>2 C</v>
      </c>
      <c r="H97" s="5">
        <v>12.241786339754816</v>
      </c>
      <c r="I97" s="13">
        <f t="shared" si="12"/>
        <v>43487</v>
      </c>
      <c r="J97" s="1">
        <f t="shared" si="13"/>
        <v>362</v>
      </c>
      <c r="K97">
        <v>9.32</v>
      </c>
      <c r="L97" s="65">
        <f>VLOOKUP(E97,Analisi_march18!A:F,3,FALSE)</f>
        <v>1.21</v>
      </c>
      <c r="M97" s="65">
        <f>VLOOKUP(E97,Analisi_march18!A:F,4,FALSE)</f>
        <v>48.95</v>
      </c>
      <c r="N97" s="27">
        <f t="shared" si="14"/>
        <v>76.132679833935626</v>
      </c>
    </row>
    <row r="98" spans="1:14" x14ac:dyDescent="0.35">
      <c r="A98" s="13">
        <v>43125</v>
      </c>
      <c r="B98">
        <v>6</v>
      </c>
      <c r="C98">
        <v>3</v>
      </c>
      <c r="D98" t="str">
        <f t="shared" si="11"/>
        <v>above</v>
      </c>
      <c r="E98" t="s">
        <v>142</v>
      </c>
      <c r="F98" t="s">
        <v>119</v>
      </c>
      <c r="G98" t="str">
        <f t="shared" si="15"/>
        <v>3 C</v>
      </c>
      <c r="H98" s="5">
        <v>12.575831873905431</v>
      </c>
      <c r="I98" s="13">
        <f t="shared" si="12"/>
        <v>43894</v>
      </c>
      <c r="J98" s="1">
        <f t="shared" si="13"/>
        <v>769</v>
      </c>
      <c r="K98">
        <v>6.94</v>
      </c>
      <c r="L98" s="65">
        <f>VLOOKUP(E98,Analisi_march18!A:F,3,FALSE)</f>
        <v>1.7017682125138058</v>
      </c>
      <c r="M98" s="65">
        <f>VLOOKUP(E98,Analisi_march18!A:F,4,FALSE)</f>
        <v>44.480134598293944</v>
      </c>
      <c r="N98" s="27">
        <f t="shared" si="14"/>
        <v>55.185216131907296</v>
      </c>
    </row>
    <row r="99" spans="1:14" x14ac:dyDescent="0.35">
      <c r="A99" s="13">
        <v>43125</v>
      </c>
      <c r="B99">
        <v>6</v>
      </c>
      <c r="C99">
        <v>4</v>
      </c>
      <c r="D99" t="str">
        <f t="shared" si="11"/>
        <v>above</v>
      </c>
      <c r="E99" t="s">
        <v>143</v>
      </c>
      <c r="F99" t="s">
        <v>119</v>
      </c>
      <c r="G99" t="str">
        <f t="shared" si="15"/>
        <v>4 C</v>
      </c>
      <c r="H99" s="5">
        <v>12.801803852889668</v>
      </c>
      <c r="I99" s="13">
        <f t="shared" si="12"/>
        <v>0</v>
      </c>
      <c r="J99" s="1">
        <f t="shared" si="13"/>
        <v>-43125</v>
      </c>
      <c r="L99" s="65" t="e">
        <f>VLOOKUP(E99,Analisi_march18!A:F,3,FALSE)</f>
        <v>#N/A</v>
      </c>
      <c r="M99" s="65" t="e">
        <f>VLOOKUP(E99,Analisi_march18!A:F,4,FALSE)</f>
        <v>#N/A</v>
      </c>
      <c r="N99" s="27">
        <f t="shared" si="14"/>
        <v>0</v>
      </c>
    </row>
    <row r="100" spans="1:14" x14ac:dyDescent="0.35">
      <c r="A100" s="13">
        <v>43125</v>
      </c>
      <c r="B100">
        <v>7</v>
      </c>
      <c r="C100">
        <v>1</v>
      </c>
      <c r="D100" t="str">
        <f t="shared" ref="D100:D131" si="16">+VLOOKUP(B100,$P$4:$Q$13,2,FALSE)</f>
        <v>control</v>
      </c>
      <c r="E100" t="s">
        <v>144</v>
      </c>
      <c r="F100" t="s">
        <v>119</v>
      </c>
      <c r="G100" t="str">
        <f t="shared" si="15"/>
        <v>1 C</v>
      </c>
      <c r="H100" s="5">
        <v>12.755840163934428</v>
      </c>
      <c r="I100" s="13">
        <f t="shared" ref="I100:I108" si="17">+VLOOKUP(G100,$U$5:$V$16,2,FALSE)</f>
        <v>43278</v>
      </c>
      <c r="J100" s="1">
        <f t="shared" ref="J100:J131" si="18">+_xlfn.DAYS(I100,A100)</f>
        <v>153</v>
      </c>
      <c r="K100">
        <v>11.04</v>
      </c>
      <c r="L100" s="65">
        <f>VLOOKUP(E100,Analisi_march18!A:F,3,FALSE)</f>
        <v>1.03</v>
      </c>
      <c r="M100" s="65">
        <f>VLOOKUP(E100,Analisi_march18!A:F,4,FALSE)</f>
        <v>48.32</v>
      </c>
      <c r="N100" s="27">
        <f t="shared" ref="N100:N131" si="19">+K100/H100*100</f>
        <v>86.548591532326057</v>
      </c>
    </row>
    <row r="101" spans="1:14" x14ac:dyDescent="0.35">
      <c r="A101" s="13">
        <v>43125</v>
      </c>
      <c r="B101">
        <v>7</v>
      </c>
      <c r="C101">
        <v>2</v>
      </c>
      <c r="D101" t="str">
        <f t="shared" si="16"/>
        <v>control</v>
      </c>
      <c r="E101" t="s">
        <v>145</v>
      </c>
      <c r="F101" t="s">
        <v>119</v>
      </c>
      <c r="G101" t="str">
        <f t="shared" si="15"/>
        <v>2 C</v>
      </c>
      <c r="H101" s="5">
        <v>12.794938524590167</v>
      </c>
      <c r="I101" s="13">
        <f t="shared" si="17"/>
        <v>43487</v>
      </c>
      <c r="J101" s="1">
        <f t="shared" si="18"/>
        <v>362</v>
      </c>
      <c r="K101">
        <v>9.15</v>
      </c>
      <c r="L101" s="65">
        <f>VLOOKUP(E101,Analisi_march18!A:F,3,FALSE)</f>
        <v>1.31</v>
      </c>
      <c r="M101" s="65">
        <f>VLOOKUP(E101,Analisi_march18!A:F,4,FALSE)</f>
        <v>48.45</v>
      </c>
      <c r="N101" s="27">
        <f t="shared" si="19"/>
        <v>71.512653088679713</v>
      </c>
    </row>
    <row r="102" spans="1:14" x14ac:dyDescent="0.35">
      <c r="A102" s="13">
        <v>43125</v>
      </c>
      <c r="B102">
        <v>7</v>
      </c>
      <c r="C102">
        <v>3</v>
      </c>
      <c r="D102" t="str">
        <f t="shared" si="16"/>
        <v>control</v>
      </c>
      <c r="E102" t="s">
        <v>146</v>
      </c>
      <c r="F102" t="s">
        <v>119</v>
      </c>
      <c r="G102" t="str">
        <f t="shared" si="15"/>
        <v>3 C</v>
      </c>
      <c r="H102" s="5">
        <v>12.794938524590165</v>
      </c>
      <c r="I102" s="13">
        <f t="shared" si="17"/>
        <v>43894</v>
      </c>
      <c r="J102" s="1">
        <f t="shared" si="18"/>
        <v>769</v>
      </c>
      <c r="K102">
        <v>8.51</v>
      </c>
      <c r="L102" s="65">
        <f>VLOOKUP(E102,Analisi_march18!A:F,3,FALSE)</f>
        <v>1.59870037269026</v>
      </c>
      <c r="M102" s="65">
        <f>VLOOKUP(E102,Analisi_march18!A:F,4,FALSE)</f>
        <v>44.732390075878001</v>
      </c>
      <c r="N102" s="27">
        <f t="shared" si="19"/>
        <v>66.510675167722894</v>
      </c>
    </row>
    <row r="103" spans="1:14" x14ac:dyDescent="0.35">
      <c r="A103" s="13">
        <v>43125</v>
      </c>
      <c r="B103">
        <v>7</v>
      </c>
      <c r="C103">
        <v>4</v>
      </c>
      <c r="D103" t="str">
        <f t="shared" si="16"/>
        <v>control</v>
      </c>
      <c r="E103" t="s">
        <v>147</v>
      </c>
      <c r="F103" t="s">
        <v>119</v>
      </c>
      <c r="G103" t="str">
        <f t="shared" si="15"/>
        <v>4 C</v>
      </c>
      <c r="H103" s="5">
        <v>12.785163934426231</v>
      </c>
      <c r="I103" s="13">
        <f t="shared" si="17"/>
        <v>0</v>
      </c>
      <c r="J103" s="1">
        <f t="shared" si="18"/>
        <v>-43125</v>
      </c>
      <c r="L103" s="65" t="e">
        <f>VLOOKUP(E103,Analisi_march18!A:F,3,FALSE)</f>
        <v>#N/A</v>
      </c>
      <c r="M103" s="65" t="e">
        <f>VLOOKUP(E103,Analisi_march18!A:F,4,FALSE)</f>
        <v>#N/A</v>
      </c>
      <c r="N103" s="27">
        <f t="shared" si="19"/>
        <v>0</v>
      </c>
    </row>
    <row r="104" spans="1:14" x14ac:dyDescent="0.35">
      <c r="A104" s="13">
        <v>43125</v>
      </c>
      <c r="B104">
        <v>8</v>
      </c>
      <c r="C104">
        <v>1</v>
      </c>
      <c r="D104" t="str">
        <f t="shared" si="16"/>
        <v>above</v>
      </c>
      <c r="E104" t="s">
        <v>148</v>
      </c>
      <c r="F104" t="s">
        <v>119</v>
      </c>
      <c r="G104" t="str">
        <f t="shared" si="15"/>
        <v>1 C</v>
      </c>
      <c r="H104" s="5">
        <v>12.660048076923077</v>
      </c>
      <c r="I104" s="13">
        <f t="shared" si="17"/>
        <v>43278</v>
      </c>
      <c r="J104" s="1">
        <f t="shared" si="18"/>
        <v>153</v>
      </c>
      <c r="K104">
        <v>11.04</v>
      </c>
      <c r="L104" s="65">
        <f>VLOOKUP(E104,Analisi_march18!A:F,3,FALSE)</f>
        <v>1.02</v>
      </c>
      <c r="M104" s="65">
        <f>VLOOKUP(E104,Analisi_march18!A:F,4,FALSE)</f>
        <v>48.46</v>
      </c>
      <c r="N104" s="27">
        <f t="shared" si="19"/>
        <v>87.203460310106365</v>
      </c>
    </row>
    <row r="105" spans="1:14" x14ac:dyDescent="0.35">
      <c r="A105" s="13">
        <v>43125</v>
      </c>
      <c r="B105">
        <v>8</v>
      </c>
      <c r="C105">
        <v>2</v>
      </c>
      <c r="D105" t="str">
        <f t="shared" si="16"/>
        <v>above</v>
      </c>
      <c r="E105" t="s">
        <v>149</v>
      </c>
      <c r="F105" t="s">
        <v>119</v>
      </c>
      <c r="G105" t="str">
        <f t="shared" si="15"/>
        <v>2 C</v>
      </c>
      <c r="H105" s="5">
        <v>12.669831730769232</v>
      </c>
      <c r="I105" s="13">
        <f t="shared" si="17"/>
        <v>43487</v>
      </c>
      <c r="J105" s="1">
        <f t="shared" si="18"/>
        <v>362</v>
      </c>
      <c r="K105">
        <v>8.93</v>
      </c>
      <c r="L105" s="65">
        <f>VLOOKUP(E105,Analisi_march18!A:F,3,FALSE)</f>
        <v>1.43</v>
      </c>
      <c r="M105" s="65">
        <f>VLOOKUP(E105,Analisi_march18!A:F,4,FALSE)</f>
        <v>48.1</v>
      </c>
      <c r="N105" s="27">
        <f t="shared" si="19"/>
        <v>70.48238832022615</v>
      </c>
    </row>
    <row r="106" spans="1:14" x14ac:dyDescent="0.35">
      <c r="A106" s="13">
        <v>43125</v>
      </c>
      <c r="B106">
        <v>8</v>
      </c>
      <c r="C106">
        <v>3</v>
      </c>
      <c r="D106" t="str">
        <f t="shared" si="16"/>
        <v>above</v>
      </c>
      <c r="E106" t="s">
        <v>150</v>
      </c>
      <c r="F106" t="s">
        <v>119</v>
      </c>
      <c r="G106" t="str">
        <f t="shared" ref="G106:G137" si="20">+RIGHT(E106,3)</f>
        <v>3 C</v>
      </c>
      <c r="H106" s="5">
        <v>12.894855769230771</v>
      </c>
      <c r="I106" s="13">
        <f t="shared" si="17"/>
        <v>43894</v>
      </c>
      <c r="J106" s="1">
        <f t="shared" si="18"/>
        <v>769</v>
      </c>
      <c r="K106">
        <v>7</v>
      </c>
      <c r="L106" s="65">
        <f>VLOOKUP(E106,Analisi_march18!A:F,3,FALSE)</f>
        <v>1.8045778674802424</v>
      </c>
      <c r="M106" s="65">
        <f>VLOOKUP(E106,Analisi_march18!A:F,4,FALSE)</f>
        <v>43.117864365314013</v>
      </c>
      <c r="N106" s="27">
        <f t="shared" si="19"/>
        <v>54.285213617535312</v>
      </c>
    </row>
    <row r="107" spans="1:14" x14ac:dyDescent="0.35">
      <c r="A107" s="13">
        <v>43125</v>
      </c>
      <c r="B107">
        <v>8</v>
      </c>
      <c r="C107">
        <v>4</v>
      </c>
      <c r="D107" t="str">
        <f t="shared" si="16"/>
        <v>above</v>
      </c>
      <c r="E107" t="s">
        <v>151</v>
      </c>
      <c r="F107" t="s">
        <v>119</v>
      </c>
      <c r="G107" t="str">
        <f t="shared" si="20"/>
        <v>4 C</v>
      </c>
      <c r="H107" s="5">
        <v>12.689399038461538</v>
      </c>
      <c r="I107" s="13">
        <f t="shared" si="17"/>
        <v>0</v>
      </c>
      <c r="J107" s="1">
        <f t="shared" si="18"/>
        <v>-43125</v>
      </c>
      <c r="L107" s="65" t="e">
        <f>VLOOKUP(E107,Analisi_march18!A:F,3,FALSE)</f>
        <v>#N/A</v>
      </c>
      <c r="M107" s="65" t="e">
        <f>VLOOKUP(E107,Analisi_march18!A:F,4,FALSE)</f>
        <v>#N/A</v>
      </c>
      <c r="N107" s="27">
        <f t="shared" si="19"/>
        <v>0</v>
      </c>
    </row>
    <row r="108" spans="1:14" x14ac:dyDescent="0.35">
      <c r="A108" s="13">
        <v>43125</v>
      </c>
      <c r="B108">
        <v>9</v>
      </c>
      <c r="C108">
        <v>1</v>
      </c>
      <c r="D108" t="str">
        <f t="shared" si="16"/>
        <v>below</v>
      </c>
      <c r="E108" t="s">
        <v>152</v>
      </c>
      <c r="F108" t="s">
        <v>119</v>
      </c>
      <c r="G108" t="str">
        <f t="shared" si="20"/>
        <v>1 C</v>
      </c>
      <c r="H108" s="5">
        <v>12.728697674418605</v>
      </c>
      <c r="I108" s="13">
        <f t="shared" si="17"/>
        <v>43278</v>
      </c>
      <c r="J108" s="1">
        <f t="shared" si="18"/>
        <v>153</v>
      </c>
      <c r="K108">
        <v>11.65</v>
      </c>
      <c r="L108" s="65">
        <f>VLOOKUP(E108,Analisi_march18!A:F,3,FALSE)</f>
        <v>0.88</v>
      </c>
      <c r="M108" s="65">
        <f>VLOOKUP(E108,Analisi_march18!A:F,4,FALSE)</f>
        <v>48.9</v>
      </c>
      <c r="N108" s="27">
        <f t="shared" si="19"/>
        <v>91.52546708225691</v>
      </c>
    </row>
    <row r="109" spans="1:14" x14ac:dyDescent="0.35">
      <c r="A109" s="13">
        <v>43125</v>
      </c>
      <c r="B109">
        <v>9</v>
      </c>
      <c r="C109">
        <v>2</v>
      </c>
      <c r="D109" t="str">
        <f t="shared" si="16"/>
        <v>below</v>
      </c>
      <c r="E109" t="s">
        <v>153</v>
      </c>
      <c r="F109" t="s">
        <v>119</v>
      </c>
      <c r="G109" t="str">
        <f t="shared" si="20"/>
        <v>2 C</v>
      </c>
      <c r="H109" s="5">
        <v>12.836651162790696</v>
      </c>
      <c r="I109" s="13">
        <f>+VLOOKUP(G109,$U$5:$V$20,2,FALSE)</f>
        <v>43487</v>
      </c>
      <c r="J109" s="1">
        <f t="shared" si="18"/>
        <v>362</v>
      </c>
      <c r="K109">
        <v>9.2100000000000009</v>
      </c>
      <c r="L109" s="65">
        <f>VLOOKUP(E109,Analisi_march18!A:F,3,FALSE)</f>
        <v>1.26</v>
      </c>
      <c r="M109" s="65">
        <f>VLOOKUP(E109,Analisi_march18!A:F,4,FALSE)</f>
        <v>48.79</v>
      </c>
      <c r="N109" s="27">
        <f t="shared" si="19"/>
        <v>71.747684681942701</v>
      </c>
    </row>
    <row r="110" spans="1:14" x14ac:dyDescent="0.35">
      <c r="A110" s="13">
        <v>43125</v>
      </c>
      <c r="B110">
        <v>9</v>
      </c>
      <c r="C110">
        <v>3</v>
      </c>
      <c r="D110" t="str">
        <f t="shared" si="16"/>
        <v>below</v>
      </c>
      <c r="E110" t="s">
        <v>158</v>
      </c>
      <c r="F110" t="s">
        <v>119</v>
      </c>
      <c r="G110" t="str">
        <f t="shared" si="20"/>
        <v>3 C</v>
      </c>
      <c r="H110" s="5">
        <v>12.974046511627906</v>
      </c>
      <c r="I110" s="13">
        <f t="shared" ref="I110:I147" si="21">+VLOOKUP(G110,$U$5:$V$20,2,FALSE)</f>
        <v>43894</v>
      </c>
      <c r="J110" s="1">
        <f t="shared" si="18"/>
        <v>769</v>
      </c>
      <c r="K110">
        <v>6.6</v>
      </c>
      <c r="L110" s="65">
        <f>VLOOKUP(E110,Analisi_march18!A:F,3,FALSE)</f>
        <v>1.9057662284782795</v>
      </c>
      <c r="M110" s="65">
        <f>VLOOKUP(E110,Analisi_march18!A:F,4,FALSE)</f>
        <v>46.408070618468827</v>
      </c>
      <c r="N110" s="27">
        <f t="shared" si="19"/>
        <v>50.870790343512276</v>
      </c>
    </row>
    <row r="111" spans="1:14" x14ac:dyDescent="0.35">
      <c r="A111" s="26">
        <v>43125</v>
      </c>
      <c r="B111" s="16">
        <v>9</v>
      </c>
      <c r="C111" s="16">
        <v>4</v>
      </c>
      <c r="D111" s="16" t="str">
        <f t="shared" si="16"/>
        <v>below</v>
      </c>
      <c r="E111" s="16" t="s">
        <v>159</v>
      </c>
      <c r="F111" s="16" t="s">
        <v>119</v>
      </c>
      <c r="G111" t="str">
        <f t="shared" si="20"/>
        <v>4 C</v>
      </c>
      <c r="H111" s="17">
        <v>12.787581395348836</v>
      </c>
      <c r="I111" s="13">
        <f t="shared" si="21"/>
        <v>0</v>
      </c>
      <c r="J111" s="34">
        <f t="shared" si="18"/>
        <v>-43125</v>
      </c>
      <c r="K111" s="16"/>
      <c r="L111" s="65" t="e">
        <f>VLOOKUP(E111,Analisi_march18!A:F,3,FALSE)</f>
        <v>#N/A</v>
      </c>
      <c r="M111" s="65" t="e">
        <f>VLOOKUP(E111,Analisi_march18!A:F,4,FALSE)</f>
        <v>#N/A</v>
      </c>
      <c r="N111" s="28">
        <f t="shared" si="19"/>
        <v>0</v>
      </c>
    </row>
    <row r="112" spans="1:14" x14ac:dyDescent="0.35">
      <c r="A112" s="13">
        <v>43487</v>
      </c>
      <c r="B112">
        <v>2</v>
      </c>
      <c r="C112">
        <v>1</v>
      </c>
      <c r="D112" t="str">
        <f t="shared" si="16"/>
        <v>control</v>
      </c>
      <c r="E112" t="s">
        <v>161</v>
      </c>
      <c r="F112" t="s">
        <v>160</v>
      </c>
      <c r="G112" t="str">
        <f t="shared" si="20"/>
        <v>1 D</v>
      </c>
      <c r="H112" s="2">
        <v>12.365308707124012</v>
      </c>
      <c r="I112" s="13">
        <f t="shared" si="21"/>
        <v>0</v>
      </c>
      <c r="J112" s="1">
        <f t="shared" si="18"/>
        <v>-43487</v>
      </c>
      <c r="L112" s="65" t="e">
        <f>VLOOKUP(E112,Analisi_march18!A:F,3,FALSE)</f>
        <v>#N/A</v>
      </c>
      <c r="M112" s="65" t="e">
        <f>VLOOKUP(E112,Analisi_march18!A:F,4,FALSE)</f>
        <v>#N/A</v>
      </c>
      <c r="N112" s="27">
        <f t="shared" si="19"/>
        <v>0</v>
      </c>
    </row>
    <row r="113" spans="1:14" x14ac:dyDescent="0.35">
      <c r="A113" s="13">
        <v>43487</v>
      </c>
      <c r="B113">
        <v>2</v>
      </c>
      <c r="C113">
        <v>2</v>
      </c>
      <c r="D113" t="str">
        <f t="shared" si="16"/>
        <v>control</v>
      </c>
      <c r="E113" t="s">
        <v>162</v>
      </c>
      <c r="F113" t="s">
        <v>160</v>
      </c>
      <c r="G113" t="str">
        <f t="shared" si="20"/>
        <v>2 D</v>
      </c>
      <c r="H113" s="2">
        <v>12.663313984168866</v>
      </c>
      <c r="I113" s="13">
        <f t="shared" si="21"/>
        <v>43894</v>
      </c>
      <c r="J113" s="1">
        <f t="shared" si="18"/>
        <v>407</v>
      </c>
      <c r="K113">
        <v>9.1300000000000008</v>
      </c>
      <c r="L113" s="65">
        <f>VLOOKUP(E113,Analisi_march18!A:F,3,FALSE)</f>
        <v>1.1629677443790045</v>
      </c>
      <c r="M113" s="65">
        <f>VLOOKUP(E113,Analisi_march18!A:F,4,FALSE)</f>
        <v>46.816900213969276</v>
      </c>
      <c r="N113" s="27">
        <f t="shared" si="19"/>
        <v>72.098030668859167</v>
      </c>
    </row>
    <row r="114" spans="1:14" x14ac:dyDescent="0.35">
      <c r="A114" s="13">
        <v>43487</v>
      </c>
      <c r="B114">
        <v>2</v>
      </c>
      <c r="C114">
        <v>3</v>
      </c>
      <c r="D114" t="str">
        <f t="shared" si="16"/>
        <v>control</v>
      </c>
      <c r="E114" t="s">
        <v>163</v>
      </c>
      <c r="F114" t="s">
        <v>160</v>
      </c>
      <c r="G114" t="str">
        <f t="shared" si="20"/>
        <v>3 D</v>
      </c>
      <c r="H114" s="2">
        <v>12.615556728232191</v>
      </c>
      <c r="I114" s="13">
        <f t="shared" si="21"/>
        <v>0</v>
      </c>
      <c r="J114" s="1">
        <f t="shared" si="18"/>
        <v>-43487</v>
      </c>
      <c r="L114" s="65" t="e">
        <f>VLOOKUP(E114,Analisi_march18!A:F,3,FALSE)</f>
        <v>#N/A</v>
      </c>
      <c r="M114" s="65" t="e">
        <f>VLOOKUP(E114,Analisi_march18!A:F,4,FALSE)</f>
        <v>#N/A</v>
      </c>
      <c r="N114" s="27">
        <f t="shared" si="19"/>
        <v>0</v>
      </c>
    </row>
    <row r="115" spans="1:14" x14ac:dyDescent="0.35">
      <c r="A115" s="13">
        <v>43487</v>
      </c>
      <c r="B115">
        <v>2</v>
      </c>
      <c r="C115">
        <v>4</v>
      </c>
      <c r="D115" t="str">
        <f t="shared" si="16"/>
        <v>control</v>
      </c>
      <c r="E115" t="s">
        <v>164</v>
      </c>
      <c r="F115" t="s">
        <v>160</v>
      </c>
      <c r="G115" t="str">
        <f t="shared" si="20"/>
        <v>4 D</v>
      </c>
      <c r="H115" s="2">
        <v>12.594543535620053</v>
      </c>
      <c r="I115" s="13">
        <f t="shared" si="21"/>
        <v>0</v>
      </c>
      <c r="J115" s="1">
        <f t="shared" si="18"/>
        <v>-43487</v>
      </c>
      <c r="L115" s="65" t="e">
        <f>VLOOKUP(E115,Analisi_march18!A:F,3,FALSE)</f>
        <v>#N/A</v>
      </c>
      <c r="M115" s="65" t="e">
        <f>VLOOKUP(E115,Analisi_march18!A:F,4,FALSE)</f>
        <v>#N/A</v>
      </c>
      <c r="N115" s="27">
        <f t="shared" si="19"/>
        <v>0</v>
      </c>
    </row>
    <row r="116" spans="1:14" x14ac:dyDescent="0.35">
      <c r="A116" s="13">
        <v>43487</v>
      </c>
      <c r="B116">
        <v>4</v>
      </c>
      <c r="C116">
        <v>1</v>
      </c>
      <c r="D116" t="str">
        <f t="shared" si="16"/>
        <v>control</v>
      </c>
      <c r="E116" t="s">
        <v>165</v>
      </c>
      <c r="F116" t="s">
        <v>160</v>
      </c>
      <c r="G116" t="str">
        <f t="shared" si="20"/>
        <v>1 D</v>
      </c>
      <c r="H116" s="2">
        <v>12.252387096774191</v>
      </c>
      <c r="I116" s="13">
        <f t="shared" si="21"/>
        <v>0</v>
      </c>
      <c r="J116" s="1">
        <f t="shared" si="18"/>
        <v>-43487</v>
      </c>
      <c r="L116" s="65" t="e">
        <f>VLOOKUP(E116,Analisi_march18!A:F,3,FALSE)</f>
        <v>#N/A</v>
      </c>
      <c r="M116" s="65" t="e">
        <f>VLOOKUP(E116,Analisi_march18!A:F,4,FALSE)</f>
        <v>#N/A</v>
      </c>
      <c r="N116" s="27">
        <f t="shared" si="19"/>
        <v>0</v>
      </c>
    </row>
    <row r="117" spans="1:14" x14ac:dyDescent="0.35">
      <c r="A117" s="13">
        <v>43487</v>
      </c>
      <c r="B117">
        <v>4</v>
      </c>
      <c r="C117">
        <v>2</v>
      </c>
      <c r="D117" t="str">
        <f t="shared" si="16"/>
        <v>control</v>
      </c>
      <c r="E117" t="s">
        <v>166</v>
      </c>
      <c r="F117" t="s">
        <v>160</v>
      </c>
      <c r="G117" t="str">
        <f t="shared" si="20"/>
        <v>2 D</v>
      </c>
      <c r="H117" s="2">
        <v>12.262005865102637</v>
      </c>
      <c r="I117" s="13">
        <f t="shared" si="21"/>
        <v>43894</v>
      </c>
      <c r="J117" s="1">
        <f t="shared" si="18"/>
        <v>407</v>
      </c>
      <c r="K117">
        <v>8.6199999999999992</v>
      </c>
      <c r="L117" s="65">
        <f>VLOOKUP(E117,Analisi_march18!A:F,3,FALSE)</f>
        <v>1.0485303242685329</v>
      </c>
      <c r="M117" s="65">
        <f>VLOOKUP(E117,Analisi_march18!A:F,4,FALSE)</f>
        <v>44.739927125506625</v>
      </c>
      <c r="N117" s="27">
        <f t="shared" si="19"/>
        <v>70.298449493751306</v>
      </c>
    </row>
    <row r="118" spans="1:14" x14ac:dyDescent="0.35">
      <c r="A118" s="13">
        <v>43487</v>
      </c>
      <c r="B118">
        <v>4</v>
      </c>
      <c r="C118">
        <v>3</v>
      </c>
      <c r="D118" t="str">
        <f t="shared" si="16"/>
        <v>control</v>
      </c>
      <c r="E118" t="s">
        <v>167</v>
      </c>
      <c r="F118" t="s">
        <v>160</v>
      </c>
      <c r="G118" t="str">
        <f t="shared" si="20"/>
        <v>3 D</v>
      </c>
      <c r="H118" s="2">
        <v>12.554416422287387</v>
      </c>
      <c r="I118" s="13">
        <f t="shared" si="21"/>
        <v>0</v>
      </c>
      <c r="J118" s="1">
        <f t="shared" si="18"/>
        <v>-43487</v>
      </c>
      <c r="L118" s="65" t="e">
        <f>VLOOKUP(E118,Analisi_march18!A:F,3,FALSE)</f>
        <v>#N/A</v>
      </c>
      <c r="M118" s="65" t="e">
        <f>VLOOKUP(E118,Analisi_march18!A:F,4,FALSE)</f>
        <v>#N/A</v>
      </c>
      <c r="N118" s="27">
        <f t="shared" si="19"/>
        <v>0</v>
      </c>
    </row>
    <row r="119" spans="1:14" x14ac:dyDescent="0.35">
      <c r="A119" s="13">
        <v>43487</v>
      </c>
      <c r="B119">
        <v>4</v>
      </c>
      <c r="C119">
        <v>4</v>
      </c>
      <c r="D119" t="str">
        <f t="shared" si="16"/>
        <v>control</v>
      </c>
      <c r="E119" t="s">
        <v>168</v>
      </c>
      <c r="F119" t="s">
        <v>160</v>
      </c>
      <c r="G119" t="str">
        <f t="shared" si="20"/>
        <v>4 D</v>
      </c>
      <c r="H119" s="2">
        <v>12.323565982404691</v>
      </c>
      <c r="I119" s="13">
        <f t="shared" si="21"/>
        <v>0</v>
      </c>
      <c r="J119" s="1">
        <f t="shared" si="18"/>
        <v>-43487</v>
      </c>
      <c r="L119" s="65" t="e">
        <f>VLOOKUP(E119,Analisi_march18!A:F,3,FALSE)</f>
        <v>#N/A</v>
      </c>
      <c r="M119" s="65" t="e">
        <f>VLOOKUP(E119,Analisi_march18!A:F,4,FALSE)</f>
        <v>#N/A</v>
      </c>
      <c r="N119" s="27">
        <f t="shared" si="19"/>
        <v>0</v>
      </c>
    </row>
    <row r="120" spans="1:14" x14ac:dyDescent="0.35">
      <c r="A120" s="13">
        <v>43487</v>
      </c>
      <c r="B120">
        <v>7</v>
      </c>
      <c r="C120">
        <v>1</v>
      </c>
      <c r="D120" t="str">
        <f t="shared" si="16"/>
        <v>control</v>
      </c>
      <c r="E120" t="s">
        <v>169</v>
      </c>
      <c r="F120" t="s">
        <v>160</v>
      </c>
      <c r="G120" t="str">
        <f t="shared" si="20"/>
        <v>1 D</v>
      </c>
      <c r="H120" s="2">
        <v>12.436129385964914</v>
      </c>
      <c r="I120" s="13">
        <f t="shared" si="21"/>
        <v>0</v>
      </c>
      <c r="J120" s="1">
        <f t="shared" si="18"/>
        <v>-43487</v>
      </c>
      <c r="L120" s="65" t="e">
        <f>VLOOKUP(E120,Analisi_march18!A:F,3,FALSE)</f>
        <v>#N/A</v>
      </c>
      <c r="M120" s="65" t="e">
        <f>VLOOKUP(E120,Analisi_march18!A:F,4,FALSE)</f>
        <v>#N/A</v>
      </c>
      <c r="N120" s="27">
        <f t="shared" si="19"/>
        <v>0</v>
      </c>
    </row>
    <row r="121" spans="1:14" x14ac:dyDescent="0.35">
      <c r="A121" s="13">
        <v>43487</v>
      </c>
      <c r="B121">
        <v>7</v>
      </c>
      <c r="C121">
        <v>2</v>
      </c>
      <c r="D121" t="str">
        <f t="shared" si="16"/>
        <v>control</v>
      </c>
      <c r="E121" t="s">
        <v>170</v>
      </c>
      <c r="F121" t="s">
        <v>160</v>
      </c>
      <c r="G121" t="str">
        <f t="shared" si="20"/>
        <v>2 D</v>
      </c>
      <c r="H121" s="2">
        <v>12.589638157894738</v>
      </c>
      <c r="I121" s="13">
        <f t="shared" si="21"/>
        <v>43894</v>
      </c>
      <c r="J121" s="1">
        <f t="shared" si="18"/>
        <v>407</v>
      </c>
      <c r="K121">
        <v>9.5500000000000007</v>
      </c>
      <c r="L121" s="65">
        <f>VLOOKUP(E121,Analisi_march18!A:F,3,FALSE)</f>
        <v>1.1557978929599768</v>
      </c>
      <c r="M121" s="65">
        <f>VLOOKUP(E121,Analisi_march18!A:F,4,FALSE)</f>
        <v>46.000068654520852</v>
      </c>
      <c r="N121" s="27">
        <f t="shared" si="19"/>
        <v>75.856032399242281</v>
      </c>
    </row>
    <row r="122" spans="1:14" x14ac:dyDescent="0.35">
      <c r="A122" s="13">
        <v>43487</v>
      </c>
      <c r="B122">
        <v>7</v>
      </c>
      <c r="C122">
        <v>3</v>
      </c>
      <c r="D122" t="str">
        <f t="shared" si="16"/>
        <v>control</v>
      </c>
      <c r="E122" t="s">
        <v>171</v>
      </c>
      <c r="F122" t="s">
        <v>160</v>
      </c>
      <c r="G122" t="str">
        <f t="shared" si="20"/>
        <v>3 D</v>
      </c>
      <c r="H122" s="2">
        <v>12.652960526315791</v>
      </c>
      <c r="I122" s="13">
        <f t="shared" si="21"/>
        <v>0</v>
      </c>
      <c r="J122" s="1">
        <f t="shared" si="18"/>
        <v>-43487</v>
      </c>
      <c r="L122" s="65" t="e">
        <f>VLOOKUP(E122,Analisi_march18!A:F,3,FALSE)</f>
        <v>#N/A</v>
      </c>
      <c r="M122" s="65" t="e">
        <f>VLOOKUP(E122,Analisi_march18!A:F,4,FALSE)</f>
        <v>#N/A</v>
      </c>
      <c r="N122" s="27">
        <f t="shared" si="19"/>
        <v>0</v>
      </c>
    </row>
    <row r="123" spans="1:14" x14ac:dyDescent="0.35">
      <c r="A123" s="13">
        <v>43487</v>
      </c>
      <c r="B123">
        <v>7</v>
      </c>
      <c r="C123">
        <v>4</v>
      </c>
      <c r="D123" t="str">
        <f t="shared" si="16"/>
        <v>control</v>
      </c>
      <c r="E123" t="s">
        <v>172</v>
      </c>
      <c r="F123" t="s">
        <v>160</v>
      </c>
      <c r="G123" t="str">
        <f t="shared" si="20"/>
        <v>4 D</v>
      </c>
      <c r="H123" s="2">
        <v>11.921875</v>
      </c>
      <c r="I123" s="13">
        <f t="shared" si="21"/>
        <v>0</v>
      </c>
      <c r="J123" s="1">
        <f t="shared" si="18"/>
        <v>-43487</v>
      </c>
      <c r="L123" s="65" t="e">
        <f>VLOOKUP(E123,Analisi_march18!A:F,3,FALSE)</f>
        <v>#N/A</v>
      </c>
      <c r="M123" s="65" t="e">
        <f>VLOOKUP(E123,Analisi_march18!A:F,4,FALSE)</f>
        <v>#N/A</v>
      </c>
      <c r="N123" s="27">
        <f t="shared" si="19"/>
        <v>0</v>
      </c>
    </row>
    <row r="124" spans="1:14" x14ac:dyDescent="0.35">
      <c r="A124" s="13">
        <v>43487</v>
      </c>
      <c r="B124">
        <v>1</v>
      </c>
      <c r="C124">
        <v>1</v>
      </c>
      <c r="D124" t="str">
        <f t="shared" si="16"/>
        <v>below</v>
      </c>
      <c r="E124" t="s">
        <v>173</v>
      </c>
      <c r="F124" t="s">
        <v>160</v>
      </c>
      <c r="G124" t="str">
        <f t="shared" si="20"/>
        <v>1 D</v>
      </c>
      <c r="H124" s="2">
        <v>12.182800000000002</v>
      </c>
      <c r="I124" s="13">
        <f t="shared" si="21"/>
        <v>0</v>
      </c>
      <c r="J124" s="1">
        <f t="shared" si="18"/>
        <v>-43487</v>
      </c>
      <c r="L124" s="65" t="e">
        <f>VLOOKUP(E124,Analisi_march18!A:F,3,FALSE)</f>
        <v>#N/A</v>
      </c>
      <c r="M124" s="65" t="e">
        <f>VLOOKUP(E124,Analisi_march18!A:F,4,FALSE)</f>
        <v>#N/A</v>
      </c>
      <c r="N124" s="27">
        <f t="shared" si="19"/>
        <v>0</v>
      </c>
    </row>
    <row r="125" spans="1:14" x14ac:dyDescent="0.35">
      <c r="A125" s="13">
        <v>43487</v>
      </c>
      <c r="B125">
        <v>1</v>
      </c>
      <c r="C125">
        <v>2</v>
      </c>
      <c r="D125" t="str">
        <f t="shared" si="16"/>
        <v>below</v>
      </c>
      <c r="E125" t="s">
        <v>174</v>
      </c>
      <c r="F125" t="s">
        <v>160</v>
      </c>
      <c r="G125" t="str">
        <f t="shared" si="20"/>
        <v>2 D</v>
      </c>
      <c r="H125" s="2">
        <v>11.951891666666667</v>
      </c>
      <c r="I125" s="13">
        <f t="shared" si="21"/>
        <v>43894</v>
      </c>
      <c r="J125" s="1">
        <f t="shared" si="18"/>
        <v>407</v>
      </c>
      <c r="K125">
        <v>8.98</v>
      </c>
      <c r="L125" s="65">
        <f>VLOOKUP(E125,Analisi_march18!A:F,3,FALSE)</f>
        <v>1.2494369723254228</v>
      </c>
      <c r="M125" s="65">
        <f>VLOOKUP(E125,Analisi_march18!A:F,4,FALSE)</f>
        <v>46.799162023573857</v>
      </c>
      <c r="N125" s="27">
        <f t="shared" si="19"/>
        <v>75.13454983067534</v>
      </c>
    </row>
    <row r="126" spans="1:14" x14ac:dyDescent="0.35">
      <c r="A126" s="13">
        <v>43487</v>
      </c>
      <c r="B126">
        <v>1</v>
      </c>
      <c r="C126">
        <v>3</v>
      </c>
      <c r="D126" t="str">
        <f t="shared" si="16"/>
        <v>below</v>
      </c>
      <c r="E126" t="s">
        <v>175</v>
      </c>
      <c r="F126" t="s">
        <v>160</v>
      </c>
      <c r="G126" t="str">
        <f t="shared" si="20"/>
        <v>3 D</v>
      </c>
      <c r="H126" s="2">
        <v>12.335466666666667</v>
      </c>
      <c r="I126" s="13">
        <f t="shared" si="21"/>
        <v>0</v>
      </c>
      <c r="J126" s="1">
        <f t="shared" si="18"/>
        <v>-43487</v>
      </c>
      <c r="L126" s="65" t="e">
        <f>VLOOKUP(E126,Analisi_march18!A:F,3,FALSE)</f>
        <v>#N/A</v>
      </c>
      <c r="M126" s="65" t="e">
        <f>VLOOKUP(E126,Analisi_march18!A:F,4,FALSE)</f>
        <v>#N/A</v>
      </c>
      <c r="N126" s="27">
        <f t="shared" si="19"/>
        <v>0</v>
      </c>
    </row>
    <row r="127" spans="1:14" x14ac:dyDescent="0.35">
      <c r="A127" s="13">
        <v>43487</v>
      </c>
      <c r="B127">
        <v>1</v>
      </c>
      <c r="C127">
        <v>4</v>
      </c>
      <c r="D127" t="str">
        <f t="shared" si="16"/>
        <v>below</v>
      </c>
      <c r="E127" t="s">
        <v>176</v>
      </c>
      <c r="F127" t="s">
        <v>160</v>
      </c>
      <c r="G127" t="str">
        <f t="shared" si="20"/>
        <v>4 D</v>
      </c>
      <c r="H127" s="2">
        <v>12.451874999999999</v>
      </c>
      <c r="I127" s="13">
        <f t="shared" si="21"/>
        <v>0</v>
      </c>
      <c r="J127" s="1">
        <f t="shared" si="18"/>
        <v>-43487</v>
      </c>
      <c r="L127" s="65" t="e">
        <f>VLOOKUP(E127,Analisi_march18!A:F,3,FALSE)</f>
        <v>#N/A</v>
      </c>
      <c r="M127" s="65" t="e">
        <f>VLOOKUP(E127,Analisi_march18!A:F,4,FALSE)</f>
        <v>#N/A</v>
      </c>
      <c r="N127" s="27">
        <f t="shared" si="19"/>
        <v>0</v>
      </c>
    </row>
    <row r="128" spans="1:14" x14ac:dyDescent="0.35">
      <c r="A128" s="13">
        <v>43487</v>
      </c>
      <c r="B128">
        <v>5</v>
      </c>
      <c r="C128">
        <v>1</v>
      </c>
      <c r="D128" t="str">
        <f t="shared" si="16"/>
        <v>below</v>
      </c>
      <c r="E128" t="s">
        <v>177</v>
      </c>
      <c r="F128" t="s">
        <v>160</v>
      </c>
      <c r="G128" t="str">
        <f t="shared" si="20"/>
        <v>1 D</v>
      </c>
      <c r="H128" s="2">
        <v>12.276069565217389</v>
      </c>
      <c r="I128" s="13">
        <f t="shared" si="21"/>
        <v>0</v>
      </c>
      <c r="J128" s="1">
        <f t="shared" si="18"/>
        <v>-43487</v>
      </c>
      <c r="L128" s="65" t="e">
        <f>VLOOKUP(E128,Analisi_march18!A:F,3,FALSE)</f>
        <v>#N/A</v>
      </c>
      <c r="M128" s="65" t="e">
        <f>VLOOKUP(E128,Analisi_march18!A:F,4,FALSE)</f>
        <v>#N/A</v>
      </c>
      <c r="N128" s="27">
        <f t="shared" si="19"/>
        <v>0</v>
      </c>
    </row>
    <row r="129" spans="1:14" x14ac:dyDescent="0.35">
      <c r="A129" s="13">
        <v>43487</v>
      </c>
      <c r="B129">
        <v>5</v>
      </c>
      <c r="C129">
        <v>2</v>
      </c>
      <c r="D129" t="str">
        <f t="shared" si="16"/>
        <v>below</v>
      </c>
      <c r="E129" t="s">
        <v>178</v>
      </c>
      <c r="F129" t="s">
        <v>160</v>
      </c>
      <c r="G129" t="str">
        <f t="shared" si="20"/>
        <v>2 D</v>
      </c>
      <c r="H129" s="2">
        <v>12.750739130434782</v>
      </c>
      <c r="I129" s="13">
        <f t="shared" si="21"/>
        <v>43894</v>
      </c>
      <c r="J129" s="1">
        <f t="shared" si="18"/>
        <v>407</v>
      </c>
      <c r="K129">
        <v>10.33</v>
      </c>
      <c r="L129" s="65">
        <f>VLOOKUP(E129,Analisi_march18!A:F,3,FALSE)</f>
        <v>1.087307836412639</v>
      </c>
      <c r="M129" s="65">
        <f>VLOOKUP(E129,Analisi_march18!A:F,4,FALSE)</f>
        <v>45.175877612668081</v>
      </c>
      <c r="N129" s="27">
        <f t="shared" si="19"/>
        <v>81.014911326538623</v>
      </c>
    </row>
    <row r="130" spans="1:14" x14ac:dyDescent="0.35">
      <c r="A130" s="13">
        <v>43487</v>
      </c>
      <c r="B130">
        <v>5</v>
      </c>
      <c r="C130">
        <v>3</v>
      </c>
      <c r="D130" t="str">
        <f t="shared" si="16"/>
        <v>below</v>
      </c>
      <c r="E130" t="s">
        <v>179</v>
      </c>
      <c r="F130" t="s">
        <v>160</v>
      </c>
      <c r="G130" t="str">
        <f t="shared" si="20"/>
        <v>3 D</v>
      </c>
      <c r="H130" s="2">
        <v>12.575860869565219</v>
      </c>
      <c r="I130" s="13">
        <f t="shared" si="21"/>
        <v>0</v>
      </c>
      <c r="J130" s="1">
        <f t="shared" si="18"/>
        <v>-43487</v>
      </c>
      <c r="L130" s="65" t="e">
        <f>VLOOKUP(E130,Analisi_march18!A:F,3,FALSE)</f>
        <v>#N/A</v>
      </c>
      <c r="M130" s="65" t="e">
        <f>VLOOKUP(E130,Analisi_march18!A:F,4,FALSE)</f>
        <v>#N/A</v>
      </c>
      <c r="N130" s="27">
        <f t="shared" si="19"/>
        <v>0</v>
      </c>
    </row>
    <row r="131" spans="1:14" x14ac:dyDescent="0.35">
      <c r="A131" s="13">
        <v>43487</v>
      </c>
      <c r="B131">
        <v>5</v>
      </c>
      <c r="C131">
        <v>4</v>
      </c>
      <c r="D131" t="str">
        <f t="shared" si="16"/>
        <v>below</v>
      </c>
      <c r="E131" t="s">
        <v>180</v>
      </c>
      <c r="F131" t="s">
        <v>160</v>
      </c>
      <c r="G131" t="str">
        <f t="shared" si="20"/>
        <v>4 D</v>
      </c>
      <c r="H131" s="2">
        <v>12.737286956521736</v>
      </c>
      <c r="I131" s="13">
        <f t="shared" si="21"/>
        <v>0</v>
      </c>
      <c r="J131" s="1">
        <f t="shared" si="18"/>
        <v>-43487</v>
      </c>
      <c r="L131" s="65" t="e">
        <f>VLOOKUP(E131,Analisi_march18!A:F,3,FALSE)</f>
        <v>#N/A</v>
      </c>
      <c r="M131" s="65" t="e">
        <f>VLOOKUP(E131,Analisi_march18!A:F,4,FALSE)</f>
        <v>#N/A</v>
      </c>
      <c r="N131" s="27">
        <f t="shared" si="19"/>
        <v>0</v>
      </c>
    </row>
    <row r="132" spans="1:14" x14ac:dyDescent="0.35">
      <c r="A132" s="13">
        <v>43487</v>
      </c>
      <c r="B132">
        <v>9</v>
      </c>
      <c r="C132">
        <v>1</v>
      </c>
      <c r="D132" t="str">
        <f t="shared" ref="D132:D147" si="22">+VLOOKUP(B132,$P$4:$Q$13,2,FALSE)</f>
        <v>below</v>
      </c>
      <c r="E132" t="s">
        <v>181</v>
      </c>
      <c r="F132" t="s">
        <v>160</v>
      </c>
      <c r="G132" t="str">
        <f t="shared" si="20"/>
        <v>1 D</v>
      </c>
      <c r="H132" s="2">
        <v>12.299967741935484</v>
      </c>
      <c r="I132" s="13">
        <f t="shared" si="21"/>
        <v>0</v>
      </c>
      <c r="J132" s="1">
        <f t="shared" ref="J132:J147" si="23">+_xlfn.DAYS(I132,A132)</f>
        <v>-43487</v>
      </c>
      <c r="L132" s="65" t="e">
        <f>VLOOKUP(E132,Analisi_march18!A:F,3,FALSE)</f>
        <v>#N/A</v>
      </c>
      <c r="M132" s="65" t="e">
        <f>VLOOKUP(E132,Analisi_march18!A:F,4,FALSE)</f>
        <v>#N/A</v>
      </c>
      <c r="N132" s="27">
        <f t="shared" ref="N132:N147" si="24">+K132/H132*100</f>
        <v>0</v>
      </c>
    </row>
    <row r="133" spans="1:14" x14ac:dyDescent="0.35">
      <c r="A133" s="13">
        <v>43487</v>
      </c>
      <c r="B133">
        <v>9</v>
      </c>
      <c r="C133">
        <v>2</v>
      </c>
      <c r="D133" t="str">
        <f t="shared" si="22"/>
        <v>below</v>
      </c>
      <c r="E133" t="s">
        <v>182</v>
      </c>
      <c r="F133" t="s">
        <v>160</v>
      </c>
      <c r="G133" t="str">
        <f t="shared" si="20"/>
        <v>2 D</v>
      </c>
      <c r="H133" s="2">
        <v>12.558209677419356</v>
      </c>
      <c r="I133" s="13">
        <f t="shared" si="21"/>
        <v>43894</v>
      </c>
      <c r="J133" s="1">
        <f t="shared" si="23"/>
        <v>407</v>
      </c>
      <c r="K133">
        <v>9.06</v>
      </c>
      <c r="L133" s="65">
        <f>VLOOKUP(E133,Analisi_march18!A:F,3,FALSE)</f>
        <v>1.144029095996816</v>
      </c>
      <c r="M133" s="65">
        <f>VLOOKUP(E133,Analisi_march18!A:F,4,FALSE)</f>
        <v>46.816038163848098</v>
      </c>
      <c r="N133" s="27">
        <f t="shared" si="24"/>
        <v>72.144041489374004</v>
      </c>
    </row>
    <row r="134" spans="1:14" x14ac:dyDescent="0.35">
      <c r="A134" s="13">
        <v>43487</v>
      </c>
      <c r="B134">
        <v>9</v>
      </c>
      <c r="C134">
        <v>3</v>
      </c>
      <c r="D134" t="str">
        <f t="shared" si="22"/>
        <v>below</v>
      </c>
      <c r="E134" t="s">
        <v>183</v>
      </c>
      <c r="F134" t="s">
        <v>160</v>
      </c>
      <c r="G134" t="str">
        <f t="shared" si="20"/>
        <v>3 D</v>
      </c>
      <c r="H134" s="2">
        <v>12.18328064516129</v>
      </c>
      <c r="I134" s="13">
        <f t="shared" si="21"/>
        <v>0</v>
      </c>
      <c r="J134" s="1">
        <f t="shared" si="23"/>
        <v>-43487</v>
      </c>
      <c r="L134" s="65" t="e">
        <f>VLOOKUP(E134,Analisi_march18!A:F,3,FALSE)</f>
        <v>#N/A</v>
      </c>
      <c r="M134" s="65" t="e">
        <f>VLOOKUP(E134,Analisi_march18!A:F,4,FALSE)</f>
        <v>#N/A</v>
      </c>
      <c r="N134" s="27">
        <f t="shared" si="24"/>
        <v>0</v>
      </c>
    </row>
    <row r="135" spans="1:14" x14ac:dyDescent="0.35">
      <c r="A135" s="13">
        <v>43487</v>
      </c>
      <c r="B135">
        <v>9</v>
      </c>
      <c r="C135">
        <v>4</v>
      </c>
      <c r="D135" t="str">
        <f t="shared" si="22"/>
        <v>below</v>
      </c>
      <c r="E135" t="s">
        <v>184</v>
      </c>
      <c r="F135" t="s">
        <v>160</v>
      </c>
      <c r="G135" t="str">
        <f t="shared" si="20"/>
        <v>4 D</v>
      </c>
      <c r="H135" s="2">
        <v>12.562035483870968</v>
      </c>
      <c r="I135" s="13">
        <f t="shared" si="21"/>
        <v>0</v>
      </c>
      <c r="J135" s="1">
        <f t="shared" si="23"/>
        <v>-43487</v>
      </c>
      <c r="L135" s="65" t="e">
        <f>VLOOKUP(E135,Analisi_march18!A:F,3,FALSE)</f>
        <v>#N/A</v>
      </c>
      <c r="M135" s="65" t="e">
        <f>VLOOKUP(E135,Analisi_march18!A:F,4,FALSE)</f>
        <v>#N/A</v>
      </c>
      <c r="N135" s="27">
        <f t="shared" si="24"/>
        <v>0</v>
      </c>
    </row>
    <row r="136" spans="1:14" x14ac:dyDescent="0.35">
      <c r="A136" s="13">
        <v>43487</v>
      </c>
      <c r="B136">
        <v>3</v>
      </c>
      <c r="C136">
        <v>1</v>
      </c>
      <c r="D136" t="str">
        <f t="shared" si="22"/>
        <v>above</v>
      </c>
      <c r="E136" t="s">
        <v>185</v>
      </c>
      <c r="F136" t="s">
        <v>160</v>
      </c>
      <c r="G136" t="str">
        <f t="shared" si="20"/>
        <v>1 D</v>
      </c>
      <c r="H136" s="2">
        <v>12.232943925233645</v>
      </c>
      <c r="I136" s="13">
        <f t="shared" si="21"/>
        <v>0</v>
      </c>
      <c r="J136" s="1">
        <f t="shared" si="23"/>
        <v>-43487</v>
      </c>
      <c r="L136" s="65" t="e">
        <f>VLOOKUP(E136,Analisi_march18!A:F,3,FALSE)</f>
        <v>#N/A</v>
      </c>
      <c r="M136" s="65" t="e">
        <f>VLOOKUP(E136,Analisi_march18!A:F,4,FALSE)</f>
        <v>#N/A</v>
      </c>
      <c r="N136" s="27">
        <f t="shared" si="24"/>
        <v>0</v>
      </c>
    </row>
    <row r="137" spans="1:14" x14ac:dyDescent="0.35">
      <c r="A137" s="13">
        <v>43487</v>
      </c>
      <c r="B137">
        <v>3</v>
      </c>
      <c r="C137">
        <v>2</v>
      </c>
      <c r="D137" t="str">
        <f t="shared" si="22"/>
        <v>above</v>
      </c>
      <c r="E137" t="s">
        <v>186</v>
      </c>
      <c r="F137" t="s">
        <v>160</v>
      </c>
      <c r="G137" t="str">
        <f t="shared" si="20"/>
        <v>2 D</v>
      </c>
      <c r="H137" s="2">
        <v>12.520327102803739</v>
      </c>
      <c r="I137" s="13">
        <f t="shared" si="21"/>
        <v>43894</v>
      </c>
      <c r="J137" s="1">
        <f t="shared" si="23"/>
        <v>407</v>
      </c>
      <c r="K137">
        <v>10.18</v>
      </c>
      <c r="L137" s="65">
        <f>VLOOKUP(E137,Analisi_march18!A:F,3,FALSE)</f>
        <v>1.0729935474319618</v>
      </c>
      <c r="M137" s="65">
        <f>VLOOKUP(E137,Analisi_march18!A:F,4,FALSE)</f>
        <v>46.624765703804727</v>
      </c>
      <c r="N137" s="27">
        <f t="shared" si="24"/>
        <v>81.307779871983882</v>
      </c>
    </row>
    <row r="138" spans="1:14" x14ac:dyDescent="0.35">
      <c r="A138" s="13">
        <v>43487</v>
      </c>
      <c r="B138">
        <v>3</v>
      </c>
      <c r="C138">
        <v>3</v>
      </c>
      <c r="D138" t="str">
        <f t="shared" si="22"/>
        <v>above</v>
      </c>
      <c r="E138" t="s">
        <v>187</v>
      </c>
      <c r="F138" t="s">
        <v>160</v>
      </c>
      <c r="G138" t="str">
        <f t="shared" ref="G138:G147" si="25">+RIGHT(E138,3)</f>
        <v>3 D</v>
      </c>
      <c r="H138" s="2">
        <v>12.464766355140187</v>
      </c>
      <c r="I138" s="13">
        <f t="shared" si="21"/>
        <v>0</v>
      </c>
      <c r="J138" s="1">
        <f t="shared" si="23"/>
        <v>-43487</v>
      </c>
      <c r="L138" s="65" t="e">
        <f>VLOOKUP(E138,Analisi_march18!A:F,3,FALSE)</f>
        <v>#N/A</v>
      </c>
      <c r="M138" s="65" t="e">
        <f>VLOOKUP(E138,Analisi_march18!A:F,4,FALSE)</f>
        <v>#N/A</v>
      </c>
      <c r="N138" s="27">
        <f t="shared" si="24"/>
        <v>0</v>
      </c>
    </row>
    <row r="139" spans="1:14" x14ac:dyDescent="0.35">
      <c r="A139" s="13">
        <v>43487</v>
      </c>
      <c r="B139">
        <v>3</v>
      </c>
      <c r="C139">
        <v>4</v>
      </c>
      <c r="D139" t="str">
        <f t="shared" si="22"/>
        <v>above</v>
      </c>
      <c r="E139" t="s">
        <v>188</v>
      </c>
      <c r="F139" t="s">
        <v>160</v>
      </c>
      <c r="G139" t="str">
        <f t="shared" si="25"/>
        <v>4 D</v>
      </c>
      <c r="H139" s="2">
        <v>12.62570093457944</v>
      </c>
      <c r="I139" s="13">
        <f t="shared" si="21"/>
        <v>0</v>
      </c>
      <c r="J139" s="1">
        <f t="shared" si="23"/>
        <v>-43487</v>
      </c>
      <c r="L139" s="65" t="e">
        <f>VLOOKUP(E139,Analisi_march18!A:F,3,FALSE)</f>
        <v>#N/A</v>
      </c>
      <c r="M139" s="65" t="e">
        <f>VLOOKUP(E139,Analisi_march18!A:F,4,FALSE)</f>
        <v>#N/A</v>
      </c>
      <c r="N139" s="27">
        <f t="shared" si="24"/>
        <v>0</v>
      </c>
    </row>
    <row r="140" spans="1:14" x14ac:dyDescent="0.35">
      <c r="A140" s="13">
        <v>43487</v>
      </c>
      <c r="B140">
        <v>6</v>
      </c>
      <c r="C140">
        <v>1</v>
      </c>
      <c r="D140" t="str">
        <f t="shared" si="22"/>
        <v>above</v>
      </c>
      <c r="E140" t="s">
        <v>189</v>
      </c>
      <c r="F140" t="s">
        <v>160</v>
      </c>
      <c r="G140" t="str">
        <f t="shared" si="25"/>
        <v>1 D</v>
      </c>
      <c r="H140" s="2">
        <v>12.534080000000003</v>
      </c>
      <c r="I140" s="13">
        <f t="shared" si="21"/>
        <v>0</v>
      </c>
      <c r="J140" s="1">
        <f t="shared" si="23"/>
        <v>-43487</v>
      </c>
      <c r="L140" s="65" t="e">
        <f>VLOOKUP(E140,Analisi_march18!A:F,3,FALSE)</f>
        <v>#N/A</v>
      </c>
      <c r="M140" s="65" t="e">
        <f>VLOOKUP(E140,Analisi_march18!A:F,4,FALSE)</f>
        <v>#N/A</v>
      </c>
      <c r="N140" s="27">
        <f t="shared" si="24"/>
        <v>0</v>
      </c>
    </row>
    <row r="141" spans="1:14" x14ac:dyDescent="0.35">
      <c r="A141" s="13">
        <v>43487</v>
      </c>
      <c r="B141">
        <v>6</v>
      </c>
      <c r="C141">
        <v>2</v>
      </c>
      <c r="D141" t="str">
        <f t="shared" si="22"/>
        <v>above</v>
      </c>
      <c r="E141" t="s">
        <v>190</v>
      </c>
      <c r="F141" t="s">
        <v>160</v>
      </c>
      <c r="G141" t="str">
        <f t="shared" si="25"/>
        <v>2 D</v>
      </c>
      <c r="H141" s="2">
        <v>12.470931200000001</v>
      </c>
      <c r="I141" s="13">
        <f t="shared" si="21"/>
        <v>43894</v>
      </c>
      <c r="J141" s="1">
        <f t="shared" si="23"/>
        <v>407</v>
      </c>
      <c r="K141">
        <v>9.58</v>
      </c>
      <c r="L141" s="65" t="e">
        <f>VLOOKUP(E141,Analisi_march18!A:F,3,FALSE)</f>
        <v>#N/A</v>
      </c>
      <c r="M141" s="65" t="e">
        <f>VLOOKUP(E141,Analisi_march18!A:F,4,FALSE)</f>
        <v>#N/A</v>
      </c>
      <c r="N141" s="27">
        <f t="shared" si="24"/>
        <v>76.818642059383663</v>
      </c>
    </row>
    <row r="142" spans="1:14" x14ac:dyDescent="0.35">
      <c r="A142" s="13">
        <v>43487</v>
      </c>
      <c r="B142">
        <v>6</v>
      </c>
      <c r="C142">
        <v>3</v>
      </c>
      <c r="D142" t="str">
        <f t="shared" si="22"/>
        <v>above</v>
      </c>
      <c r="E142" t="s">
        <v>191</v>
      </c>
      <c r="F142" t="s">
        <v>160</v>
      </c>
      <c r="G142" t="str">
        <f t="shared" si="25"/>
        <v>3 D</v>
      </c>
      <c r="H142" s="2">
        <v>12.361856000000001</v>
      </c>
      <c r="I142" s="13">
        <f t="shared" si="21"/>
        <v>0</v>
      </c>
      <c r="J142" s="1">
        <f t="shared" si="23"/>
        <v>-43487</v>
      </c>
      <c r="L142" s="65" t="e">
        <f>VLOOKUP(E142,Analisi_march18!A:F,3,FALSE)</f>
        <v>#N/A</v>
      </c>
      <c r="M142" s="65" t="e">
        <f>VLOOKUP(E142,Analisi_march18!A:F,4,FALSE)</f>
        <v>#N/A</v>
      </c>
      <c r="N142" s="27">
        <f t="shared" si="24"/>
        <v>0</v>
      </c>
    </row>
    <row r="143" spans="1:14" x14ac:dyDescent="0.35">
      <c r="A143" s="13">
        <v>43487</v>
      </c>
      <c r="B143">
        <v>6</v>
      </c>
      <c r="C143">
        <v>4</v>
      </c>
      <c r="D143" t="str">
        <f t="shared" si="22"/>
        <v>above</v>
      </c>
      <c r="E143" t="s">
        <v>192</v>
      </c>
      <c r="F143" t="s">
        <v>160</v>
      </c>
      <c r="G143" t="str">
        <f t="shared" si="25"/>
        <v>4 D</v>
      </c>
      <c r="H143" s="2">
        <v>12.409696000000004</v>
      </c>
      <c r="I143" s="13">
        <f t="shared" si="21"/>
        <v>0</v>
      </c>
      <c r="J143" s="1">
        <f t="shared" si="23"/>
        <v>-43487</v>
      </c>
      <c r="L143" s="65" t="e">
        <f>VLOOKUP(E143,Analisi_march18!A:F,3,FALSE)</f>
        <v>#N/A</v>
      </c>
      <c r="M143" s="65" t="e">
        <f>VLOOKUP(E143,Analisi_march18!A:F,4,FALSE)</f>
        <v>#N/A</v>
      </c>
      <c r="N143" s="27">
        <f t="shared" si="24"/>
        <v>0</v>
      </c>
    </row>
    <row r="144" spans="1:14" x14ac:dyDescent="0.35">
      <c r="A144" s="13">
        <v>43487</v>
      </c>
      <c r="B144">
        <v>8</v>
      </c>
      <c r="C144">
        <v>1</v>
      </c>
      <c r="D144" t="str">
        <f t="shared" si="22"/>
        <v>above</v>
      </c>
      <c r="E144" t="s">
        <v>193</v>
      </c>
      <c r="F144" t="s">
        <v>160</v>
      </c>
      <c r="G144" t="str">
        <f t="shared" si="25"/>
        <v>1 D</v>
      </c>
      <c r="H144" s="2">
        <v>12.579564134495643</v>
      </c>
      <c r="I144" s="13">
        <f t="shared" si="21"/>
        <v>0</v>
      </c>
      <c r="J144" s="1">
        <f t="shared" si="23"/>
        <v>-43487</v>
      </c>
      <c r="L144" s="65" t="e">
        <f>VLOOKUP(E144,Analisi_march18!A:F,3,FALSE)</f>
        <v>#N/A</v>
      </c>
      <c r="M144" s="65" t="e">
        <f>VLOOKUP(E144,Analisi_march18!A:F,4,FALSE)</f>
        <v>#N/A</v>
      </c>
      <c r="N144" s="27">
        <f t="shared" si="24"/>
        <v>0</v>
      </c>
    </row>
    <row r="145" spans="1:14" x14ac:dyDescent="0.35">
      <c r="A145" s="13">
        <v>43487</v>
      </c>
      <c r="B145">
        <v>8</v>
      </c>
      <c r="C145">
        <v>2</v>
      </c>
      <c r="D145" t="str">
        <f t="shared" si="22"/>
        <v>above</v>
      </c>
      <c r="E145" t="s">
        <v>194</v>
      </c>
      <c r="F145" t="s">
        <v>160</v>
      </c>
      <c r="G145" t="str">
        <f t="shared" si="25"/>
        <v>2 D</v>
      </c>
      <c r="H145" s="2">
        <v>10.885095890410961</v>
      </c>
      <c r="I145" s="13">
        <f t="shared" si="21"/>
        <v>43894</v>
      </c>
      <c r="J145" s="1">
        <f t="shared" si="23"/>
        <v>407</v>
      </c>
      <c r="K145">
        <v>8.1999999999999993</v>
      </c>
      <c r="L145" s="65">
        <f>VLOOKUP(E145,Analisi_march18!A:F,3,FALSE)</f>
        <v>1.0615046657105927</v>
      </c>
      <c r="M145" s="65">
        <f>VLOOKUP(E145,Analisi_march18!A:F,4,FALSE)</f>
        <v>46.892816331234712</v>
      </c>
      <c r="N145" s="27">
        <f t="shared" si="24"/>
        <v>75.332363467956668</v>
      </c>
    </row>
    <row r="146" spans="1:14" x14ac:dyDescent="0.35">
      <c r="A146" s="13">
        <v>43487</v>
      </c>
      <c r="B146">
        <v>8</v>
      </c>
      <c r="C146">
        <v>3</v>
      </c>
      <c r="D146" t="str">
        <f t="shared" si="22"/>
        <v>above</v>
      </c>
      <c r="E146" t="s">
        <v>195</v>
      </c>
      <c r="F146" t="s">
        <v>160</v>
      </c>
      <c r="G146" t="str">
        <f t="shared" si="25"/>
        <v>3 D</v>
      </c>
      <c r="H146" s="2">
        <v>12.547088418430883</v>
      </c>
      <c r="I146" s="13">
        <f t="shared" si="21"/>
        <v>0</v>
      </c>
      <c r="J146" s="1">
        <f t="shared" si="23"/>
        <v>-43487</v>
      </c>
      <c r="L146" s="65" t="e">
        <f>VLOOKUP(E146,Analisi_march18!A:F,3,FALSE)</f>
        <v>#N/A</v>
      </c>
      <c r="M146" s="65" t="e">
        <f>VLOOKUP(E146,Analisi_march18!A:F,4,FALSE)</f>
        <v>#N/A</v>
      </c>
      <c r="N146" s="27">
        <f t="shared" si="24"/>
        <v>0</v>
      </c>
    </row>
    <row r="147" spans="1:14" x14ac:dyDescent="0.35">
      <c r="A147" s="13">
        <v>43487</v>
      </c>
      <c r="B147">
        <v>8</v>
      </c>
      <c r="C147">
        <v>4</v>
      </c>
      <c r="D147" t="str">
        <f t="shared" si="22"/>
        <v>above</v>
      </c>
      <c r="E147" t="s">
        <v>196</v>
      </c>
      <c r="F147" t="s">
        <v>160</v>
      </c>
      <c r="G147" t="str">
        <f t="shared" si="25"/>
        <v>4 D</v>
      </c>
      <c r="H147" s="2">
        <v>12.592936488169368</v>
      </c>
      <c r="I147" s="13">
        <f t="shared" si="21"/>
        <v>0</v>
      </c>
      <c r="J147" s="1">
        <f t="shared" si="23"/>
        <v>-43487</v>
      </c>
      <c r="L147" s="65" t="e">
        <f>VLOOKUP(E147,Analisi_march18!A:F,3,FALSE)</f>
        <v>#N/A</v>
      </c>
      <c r="M147" s="65" t="e">
        <f>VLOOKUP(E147,Analisi_march18!A:F,4,FALSE)</f>
        <v>#N/A</v>
      </c>
      <c r="N147" s="27">
        <f t="shared" si="24"/>
        <v>0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BADC8-7D78-452C-966E-50E7862D7974}">
  <dimension ref="C4:M38"/>
  <sheetViews>
    <sheetView zoomScale="55" zoomScaleNormal="55" workbookViewId="0">
      <selection activeCell="J8" sqref="J8"/>
    </sheetView>
  </sheetViews>
  <sheetFormatPr defaultRowHeight="14.5" x14ac:dyDescent="0.35"/>
  <cols>
    <col min="3" max="3" width="25.81640625" bestFit="1" customWidth="1"/>
    <col min="4" max="13" width="12" bestFit="1" customWidth="1"/>
  </cols>
  <sheetData>
    <row r="4" spans="3:12" x14ac:dyDescent="0.35">
      <c r="C4" s="15" t="s">
        <v>246</v>
      </c>
      <c r="D4" s="15" t="s">
        <v>8</v>
      </c>
      <c r="E4" s="15" t="s">
        <v>6</v>
      </c>
    </row>
    <row r="5" spans="3:12" x14ac:dyDescent="0.35">
      <c r="D5" t="s">
        <v>17</v>
      </c>
      <c r="G5" t="s">
        <v>70</v>
      </c>
      <c r="J5" t="s">
        <v>119</v>
      </c>
    </row>
    <row r="6" spans="3:12" x14ac:dyDescent="0.35">
      <c r="C6" s="15" t="s">
        <v>234</v>
      </c>
      <c r="D6" t="s">
        <v>23</v>
      </c>
      <c r="E6" t="s">
        <v>19</v>
      </c>
      <c r="F6" t="s">
        <v>21</v>
      </c>
      <c r="G6" t="s">
        <v>23</v>
      </c>
      <c r="H6" t="s">
        <v>19</v>
      </c>
      <c r="I6" t="s">
        <v>21</v>
      </c>
      <c r="J6" t="s">
        <v>23</v>
      </c>
      <c r="K6" t="s">
        <v>19</v>
      </c>
      <c r="L6" t="s">
        <v>21</v>
      </c>
    </row>
    <row r="7" spans="3:12" x14ac:dyDescent="0.35">
      <c r="C7">
        <v>146</v>
      </c>
      <c r="D7">
        <v>70.207352930912677</v>
      </c>
      <c r="E7">
        <v>73.242732298912074</v>
      </c>
      <c r="F7">
        <v>68.581940961212453</v>
      </c>
    </row>
    <row r="8" spans="3:12" x14ac:dyDescent="0.35">
      <c r="C8">
        <v>153</v>
      </c>
      <c r="G8">
        <v>0</v>
      </c>
      <c r="H8">
        <v>0</v>
      </c>
      <c r="I8">
        <v>0</v>
      </c>
      <c r="J8" t="e">
        <v>#VALUE!</v>
      </c>
      <c r="K8">
        <v>91.078714440920024</v>
      </c>
      <c r="L8">
        <v>88.117096452942505</v>
      </c>
    </row>
    <row r="9" spans="3:12" x14ac:dyDescent="0.35">
      <c r="C9">
        <v>362</v>
      </c>
      <c r="J9">
        <v>73.107100013351328</v>
      </c>
      <c r="K9">
        <v>76.630474620161223</v>
      </c>
      <c r="L9">
        <v>72.712904458195212</v>
      </c>
    </row>
    <row r="10" spans="3:12" x14ac:dyDescent="0.35">
      <c r="C10">
        <v>364</v>
      </c>
      <c r="D10">
        <v>65.508748657443775</v>
      </c>
      <c r="E10">
        <v>63.891063713511983</v>
      </c>
      <c r="F10">
        <v>63.284861721849211</v>
      </c>
    </row>
    <row r="11" spans="3:12" x14ac:dyDescent="0.35">
      <c r="C11">
        <v>379</v>
      </c>
      <c r="G11">
        <v>41.610132947771227</v>
      </c>
      <c r="H11">
        <v>65.988353989750948</v>
      </c>
      <c r="I11">
        <v>68.019686751698217</v>
      </c>
    </row>
    <row r="12" spans="3:12" x14ac:dyDescent="0.35">
      <c r="C12">
        <v>741</v>
      </c>
      <c r="G12">
        <v>37.50757244606654</v>
      </c>
      <c r="H12">
        <v>70.968204477052396</v>
      </c>
      <c r="I12">
        <v>56.721781743591656</v>
      </c>
    </row>
    <row r="13" spans="3:12" x14ac:dyDescent="0.35">
      <c r="C13">
        <v>743</v>
      </c>
      <c r="D13">
        <v>48.179230936489226</v>
      </c>
      <c r="E13">
        <v>41.987939229032655</v>
      </c>
      <c r="F13">
        <v>47.335498291289525</v>
      </c>
    </row>
    <row r="14" spans="3:12" x14ac:dyDescent="0.35">
      <c r="C14">
        <v>1105</v>
      </c>
      <c r="D14">
        <v>44.374987670090185</v>
      </c>
      <c r="E14">
        <v>49.450717772306433</v>
      </c>
      <c r="F14">
        <v>46.954708608644715</v>
      </c>
    </row>
    <row r="23" spans="3:13" x14ac:dyDescent="0.35">
      <c r="D23" s="5" t="str">
        <f>D4</f>
        <v>serie</v>
      </c>
    </row>
    <row r="24" spans="3:13" x14ac:dyDescent="0.35">
      <c r="C24" t="s">
        <v>247</v>
      </c>
      <c r="D24" s="5" t="str">
        <f>D5</f>
        <v>A</v>
      </c>
      <c r="E24" s="5"/>
      <c r="F24" s="5"/>
      <c r="G24" s="5" t="str">
        <f t="shared" ref="G24:J24" si="0">G5</f>
        <v>B</v>
      </c>
      <c r="H24" s="5"/>
      <c r="I24" s="5"/>
      <c r="J24" s="5" t="str">
        <f t="shared" si="0"/>
        <v>C</v>
      </c>
      <c r="K24" s="5"/>
      <c r="L24" s="5"/>
    </row>
    <row r="25" spans="3:13" x14ac:dyDescent="0.35">
      <c r="C25" s="5" t="str">
        <f>C6</f>
        <v>giorni dalla deposizione</v>
      </c>
      <c r="D25" s="5" t="str">
        <f>D6</f>
        <v>above</v>
      </c>
      <c r="E25" s="5" t="str">
        <f t="shared" ref="E25:L25" si="1">E6</f>
        <v>below</v>
      </c>
      <c r="F25" s="5" t="str">
        <f t="shared" si="1"/>
        <v>control</v>
      </c>
      <c r="G25" s="5" t="str">
        <f t="shared" si="1"/>
        <v>above</v>
      </c>
      <c r="H25" s="5" t="str">
        <f t="shared" si="1"/>
        <v>below</v>
      </c>
      <c r="I25" s="5" t="str">
        <f t="shared" si="1"/>
        <v>control</v>
      </c>
      <c r="J25" s="5" t="str">
        <f t="shared" si="1"/>
        <v>above</v>
      </c>
      <c r="K25" s="5" t="str">
        <f t="shared" si="1"/>
        <v>below</v>
      </c>
      <c r="L25" s="5" t="str">
        <f t="shared" si="1"/>
        <v>control</v>
      </c>
      <c r="M25" s="5"/>
    </row>
    <row r="26" spans="3:13" x14ac:dyDescent="0.35">
      <c r="C26">
        <v>0</v>
      </c>
      <c r="D26">
        <v>100</v>
      </c>
      <c r="E26">
        <v>100</v>
      </c>
      <c r="F26">
        <v>100</v>
      </c>
      <c r="G26">
        <v>100</v>
      </c>
      <c r="H26">
        <v>100</v>
      </c>
      <c r="I26">
        <v>100</v>
      </c>
      <c r="J26">
        <v>100</v>
      </c>
      <c r="K26">
        <v>100</v>
      </c>
      <c r="L26">
        <v>100</v>
      </c>
    </row>
    <row r="27" spans="3:13" x14ac:dyDescent="0.35">
      <c r="C27" s="5">
        <f t="shared" ref="C27:L27" si="2">C7</f>
        <v>146</v>
      </c>
      <c r="D27" s="5">
        <f t="shared" si="2"/>
        <v>70.207352930912677</v>
      </c>
      <c r="E27" s="5">
        <f t="shared" si="2"/>
        <v>73.242732298912074</v>
      </c>
      <c r="F27" s="5">
        <f t="shared" si="2"/>
        <v>68.581940961212453</v>
      </c>
      <c r="G27" s="5">
        <f t="shared" si="2"/>
        <v>0</v>
      </c>
      <c r="H27" s="5">
        <f t="shared" si="2"/>
        <v>0</v>
      </c>
      <c r="I27" s="5">
        <f t="shared" si="2"/>
        <v>0</v>
      </c>
      <c r="J27" s="5">
        <f t="shared" si="2"/>
        <v>0</v>
      </c>
      <c r="K27" s="5">
        <f t="shared" si="2"/>
        <v>0</v>
      </c>
      <c r="L27" s="5">
        <f t="shared" si="2"/>
        <v>0</v>
      </c>
      <c r="M27" s="5"/>
    </row>
    <row r="28" spans="3:13" x14ac:dyDescent="0.35">
      <c r="C28" s="5">
        <f t="shared" ref="C28:L28" si="3">C8</f>
        <v>153</v>
      </c>
      <c r="D28" s="5">
        <f t="shared" si="3"/>
        <v>0</v>
      </c>
      <c r="E28" s="5">
        <f t="shared" si="3"/>
        <v>0</v>
      </c>
      <c r="F28" s="5">
        <f t="shared" si="3"/>
        <v>0</v>
      </c>
      <c r="G28" s="5">
        <f t="shared" si="3"/>
        <v>0</v>
      </c>
      <c r="H28" s="5">
        <f t="shared" si="3"/>
        <v>0</v>
      </c>
      <c r="I28" s="5">
        <f t="shared" si="3"/>
        <v>0</v>
      </c>
      <c r="J28" s="5" t="e">
        <f t="shared" si="3"/>
        <v>#VALUE!</v>
      </c>
      <c r="K28" s="5">
        <f t="shared" si="3"/>
        <v>91.078714440920024</v>
      </c>
      <c r="L28" s="5">
        <f t="shared" si="3"/>
        <v>88.117096452942505</v>
      </c>
      <c r="M28" s="5"/>
    </row>
    <row r="29" spans="3:13" x14ac:dyDescent="0.35">
      <c r="C29" s="5">
        <f t="shared" ref="C29:L29" si="4">C9</f>
        <v>362</v>
      </c>
      <c r="D29" s="5">
        <f t="shared" si="4"/>
        <v>0</v>
      </c>
      <c r="E29" s="5">
        <f t="shared" si="4"/>
        <v>0</v>
      </c>
      <c r="F29" s="5">
        <f t="shared" si="4"/>
        <v>0</v>
      </c>
      <c r="G29" s="5">
        <f t="shared" si="4"/>
        <v>0</v>
      </c>
      <c r="H29" s="5">
        <f t="shared" si="4"/>
        <v>0</v>
      </c>
      <c r="I29" s="5">
        <f t="shared" si="4"/>
        <v>0</v>
      </c>
      <c r="J29" s="5">
        <f t="shared" si="4"/>
        <v>73.107100013351328</v>
      </c>
      <c r="K29" s="5">
        <f t="shared" si="4"/>
        <v>76.630474620161223</v>
      </c>
      <c r="L29" s="5">
        <f t="shared" si="4"/>
        <v>72.712904458195212</v>
      </c>
      <c r="M29" s="5"/>
    </row>
    <row r="30" spans="3:13" x14ac:dyDescent="0.35">
      <c r="C30" s="5">
        <f t="shared" ref="C30:L30" si="5">C10</f>
        <v>364</v>
      </c>
      <c r="D30" s="5">
        <f t="shared" si="5"/>
        <v>65.508748657443775</v>
      </c>
      <c r="E30" s="5">
        <f t="shared" si="5"/>
        <v>63.891063713511983</v>
      </c>
      <c r="F30" s="5">
        <f t="shared" si="5"/>
        <v>63.284861721849211</v>
      </c>
      <c r="G30" s="5">
        <f t="shared" si="5"/>
        <v>0</v>
      </c>
      <c r="H30" s="5">
        <f t="shared" si="5"/>
        <v>0</v>
      </c>
      <c r="I30" s="5">
        <f t="shared" si="5"/>
        <v>0</v>
      </c>
      <c r="J30" s="5">
        <f t="shared" si="5"/>
        <v>0</v>
      </c>
      <c r="K30" s="5">
        <f t="shared" si="5"/>
        <v>0</v>
      </c>
      <c r="L30" s="5">
        <f t="shared" si="5"/>
        <v>0</v>
      </c>
      <c r="M30" s="5"/>
    </row>
    <row r="31" spans="3:13" x14ac:dyDescent="0.35">
      <c r="C31" s="5">
        <f t="shared" ref="C31:L31" si="6">C11</f>
        <v>379</v>
      </c>
      <c r="D31" s="5">
        <f t="shared" si="6"/>
        <v>0</v>
      </c>
      <c r="E31" s="5">
        <f t="shared" si="6"/>
        <v>0</v>
      </c>
      <c r="F31" s="5">
        <f t="shared" si="6"/>
        <v>0</v>
      </c>
      <c r="G31" s="5">
        <f t="shared" si="6"/>
        <v>41.610132947771227</v>
      </c>
      <c r="H31" s="5">
        <f t="shared" si="6"/>
        <v>65.988353989750948</v>
      </c>
      <c r="I31" s="5">
        <f t="shared" si="6"/>
        <v>68.019686751698217</v>
      </c>
      <c r="J31" s="5">
        <f t="shared" si="6"/>
        <v>0</v>
      </c>
      <c r="K31" s="5">
        <f t="shared" si="6"/>
        <v>0</v>
      </c>
      <c r="L31" s="5">
        <f t="shared" si="6"/>
        <v>0</v>
      </c>
      <c r="M31" s="5"/>
    </row>
    <row r="32" spans="3:13" x14ac:dyDescent="0.35">
      <c r="C32" s="5">
        <f t="shared" ref="C32:L32" si="7">C12</f>
        <v>741</v>
      </c>
      <c r="D32" s="5">
        <f t="shared" si="7"/>
        <v>0</v>
      </c>
      <c r="E32" s="5">
        <f t="shared" si="7"/>
        <v>0</v>
      </c>
      <c r="F32" s="5">
        <f t="shared" si="7"/>
        <v>0</v>
      </c>
      <c r="G32" s="5">
        <f t="shared" si="7"/>
        <v>37.50757244606654</v>
      </c>
      <c r="H32" s="5">
        <f t="shared" si="7"/>
        <v>70.968204477052396</v>
      </c>
      <c r="I32" s="5">
        <f t="shared" si="7"/>
        <v>56.721781743591656</v>
      </c>
      <c r="J32" s="5">
        <f t="shared" si="7"/>
        <v>0</v>
      </c>
      <c r="K32" s="5">
        <f t="shared" si="7"/>
        <v>0</v>
      </c>
      <c r="L32" s="5">
        <f t="shared" si="7"/>
        <v>0</v>
      </c>
      <c r="M32" s="5"/>
    </row>
    <row r="33" spans="3:13" x14ac:dyDescent="0.35">
      <c r="C33" s="5">
        <f t="shared" ref="C33:L33" si="8">C13</f>
        <v>743</v>
      </c>
      <c r="D33" s="5">
        <f t="shared" si="8"/>
        <v>48.179230936489226</v>
      </c>
      <c r="E33" s="5">
        <f t="shared" si="8"/>
        <v>41.987939229032655</v>
      </c>
      <c r="F33" s="5">
        <f t="shared" si="8"/>
        <v>47.335498291289525</v>
      </c>
      <c r="G33" s="5">
        <f t="shared" si="8"/>
        <v>0</v>
      </c>
      <c r="H33" s="5">
        <f t="shared" si="8"/>
        <v>0</v>
      </c>
      <c r="I33" s="5">
        <f t="shared" si="8"/>
        <v>0</v>
      </c>
      <c r="J33" s="5">
        <f t="shared" si="8"/>
        <v>0</v>
      </c>
      <c r="K33" s="5">
        <f t="shared" si="8"/>
        <v>0</v>
      </c>
      <c r="L33" s="5">
        <f t="shared" si="8"/>
        <v>0</v>
      </c>
      <c r="M33" s="5"/>
    </row>
    <row r="34" spans="3:13" x14ac:dyDescent="0.35">
      <c r="C34" s="5">
        <f t="shared" ref="C34:L34" si="9">C14</f>
        <v>1105</v>
      </c>
      <c r="D34" s="5">
        <f t="shared" si="9"/>
        <v>44.374987670090185</v>
      </c>
      <c r="E34" s="5">
        <f t="shared" si="9"/>
        <v>49.450717772306433</v>
      </c>
      <c r="F34" s="5">
        <f t="shared" si="9"/>
        <v>46.954708608644715</v>
      </c>
      <c r="G34" s="5">
        <f t="shared" si="9"/>
        <v>0</v>
      </c>
      <c r="H34" s="5">
        <f t="shared" si="9"/>
        <v>0</v>
      </c>
      <c r="I34" s="5">
        <f t="shared" si="9"/>
        <v>0</v>
      </c>
      <c r="J34" s="5">
        <f t="shared" si="9"/>
        <v>0</v>
      </c>
      <c r="K34" s="5">
        <f t="shared" si="9"/>
        <v>0</v>
      </c>
      <c r="L34" s="5">
        <f t="shared" si="9"/>
        <v>0</v>
      </c>
      <c r="M34" s="5"/>
    </row>
    <row r="35" spans="3:13" x14ac:dyDescent="0.35"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3:13" x14ac:dyDescent="0.35"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3:13" x14ac:dyDescent="0.35"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3:13" x14ac:dyDescent="0.35"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</sheetData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7E9EB-B620-4CE5-AAA7-41A902DE4AFB}">
  <dimension ref="A1:G98"/>
  <sheetViews>
    <sheetView workbookViewId="0">
      <pane ySplit="1" topLeftCell="A20" activePane="bottomLeft" state="frozen"/>
      <selection pane="bottomLeft" activeCell="H23" sqref="H23"/>
    </sheetView>
  </sheetViews>
  <sheetFormatPr defaultRowHeight="14.5" x14ac:dyDescent="0.35"/>
  <cols>
    <col min="1" max="1" width="11.453125" customWidth="1"/>
    <col min="2" max="2" width="8.1796875" bestFit="1" customWidth="1"/>
    <col min="3" max="3" width="4.453125" bestFit="1" customWidth="1"/>
    <col min="4" max="4" width="5.453125" bestFit="1" customWidth="1"/>
    <col min="5" max="5" width="12" bestFit="1" customWidth="1"/>
    <col min="6" max="6" width="5.453125" bestFit="1" customWidth="1"/>
  </cols>
  <sheetData>
    <row r="1" spans="1:6" ht="29" x14ac:dyDescent="0.35">
      <c r="A1" s="45" t="s">
        <v>248</v>
      </c>
      <c r="B1" s="45" t="s">
        <v>249</v>
      </c>
      <c r="C1" s="45" t="s">
        <v>13</v>
      </c>
      <c r="D1" s="45" t="s">
        <v>14</v>
      </c>
      <c r="E1" s="45" t="s">
        <v>250</v>
      </c>
      <c r="F1" s="45" t="s">
        <v>251</v>
      </c>
    </row>
    <row r="2" spans="1:6" x14ac:dyDescent="0.35">
      <c r="A2" s="45" t="s">
        <v>83</v>
      </c>
      <c r="B2" s="45">
        <v>102602</v>
      </c>
      <c r="C2" s="45">
        <v>0.76</v>
      </c>
      <c r="D2" s="45">
        <v>47.37</v>
      </c>
      <c r="E2" s="45">
        <v>0.36509999999999998</v>
      </c>
      <c r="F2" s="45">
        <v>-3.85</v>
      </c>
    </row>
    <row r="3" spans="1:6" x14ac:dyDescent="0.35">
      <c r="A3" s="45" t="s">
        <v>120</v>
      </c>
      <c r="B3" s="45">
        <v>86554</v>
      </c>
      <c r="C3" s="45">
        <v>0.89</v>
      </c>
      <c r="D3" s="45">
        <v>48.85</v>
      </c>
      <c r="E3" s="45">
        <v>0.36499999999999999</v>
      </c>
      <c r="F3" s="45">
        <v>-3.88</v>
      </c>
    </row>
    <row r="4" spans="1:6" x14ac:dyDescent="0.35">
      <c r="A4" s="45" t="s">
        <v>84</v>
      </c>
      <c r="B4" s="45">
        <v>86570</v>
      </c>
      <c r="C4" s="45">
        <v>1.29</v>
      </c>
      <c r="D4" s="45">
        <v>48.3</v>
      </c>
      <c r="E4" s="45">
        <v>0.36459999999999998</v>
      </c>
      <c r="F4" s="45">
        <v>-4.96</v>
      </c>
    </row>
    <row r="5" spans="1:6" x14ac:dyDescent="0.35">
      <c r="A5" s="45" t="s">
        <v>84</v>
      </c>
      <c r="B5" s="45">
        <v>102603</v>
      </c>
      <c r="C5" s="45">
        <v>0.78</v>
      </c>
      <c r="D5" s="45">
        <v>46.9</v>
      </c>
      <c r="E5" s="45">
        <v>0.36420000000000002</v>
      </c>
      <c r="F5" s="45">
        <v>-6.28</v>
      </c>
    </row>
    <row r="6" spans="1:6" x14ac:dyDescent="0.35">
      <c r="A6" s="45" t="s">
        <v>121</v>
      </c>
      <c r="B6" s="45">
        <v>86574</v>
      </c>
      <c r="C6" s="45">
        <v>1.29</v>
      </c>
      <c r="D6" s="45">
        <v>48.93</v>
      </c>
      <c r="E6" s="45">
        <v>0.36459999999999998</v>
      </c>
      <c r="F6" s="45">
        <v>-5.08</v>
      </c>
    </row>
    <row r="7" spans="1:6" x14ac:dyDescent="0.35">
      <c r="A7" s="45" t="s">
        <v>51</v>
      </c>
      <c r="B7" s="45">
        <v>86564</v>
      </c>
      <c r="C7" s="45">
        <v>1.96</v>
      </c>
      <c r="D7" s="45">
        <v>46.88</v>
      </c>
      <c r="E7" s="45">
        <v>0.37140000000000001</v>
      </c>
      <c r="F7" s="45">
        <v>13.55</v>
      </c>
    </row>
    <row r="8" spans="1:6" x14ac:dyDescent="0.35">
      <c r="A8" s="45" t="s">
        <v>85</v>
      </c>
      <c r="B8" s="45">
        <v>86567</v>
      </c>
      <c r="C8" s="45">
        <v>1.31</v>
      </c>
      <c r="D8" s="45">
        <v>47.02</v>
      </c>
      <c r="E8" s="45">
        <v>0.36480000000000001</v>
      </c>
      <c r="F8" s="45">
        <v>-4.3099999999999996</v>
      </c>
    </row>
    <row r="9" spans="1:6" x14ac:dyDescent="0.35">
      <c r="A9" s="45" t="s">
        <v>53</v>
      </c>
      <c r="B9" s="45">
        <v>86557</v>
      </c>
      <c r="C9" s="45">
        <v>1.89</v>
      </c>
      <c r="D9" s="45">
        <v>46.24</v>
      </c>
      <c r="E9" s="45">
        <v>0.36969999999999997</v>
      </c>
      <c r="F9" s="45">
        <v>8.91</v>
      </c>
    </row>
    <row r="10" spans="1:6" x14ac:dyDescent="0.35">
      <c r="A10" s="45" t="s">
        <v>124</v>
      </c>
      <c r="B10" s="45">
        <v>86540</v>
      </c>
      <c r="C10" s="45">
        <v>0.98</v>
      </c>
      <c r="D10" s="45">
        <v>48.68</v>
      </c>
      <c r="E10" s="45">
        <v>0.36370000000000002</v>
      </c>
      <c r="F10" s="45">
        <v>-7.54</v>
      </c>
    </row>
    <row r="11" spans="1:6" x14ac:dyDescent="0.35">
      <c r="A11" s="45" t="s">
        <v>72</v>
      </c>
      <c r="B11" s="45">
        <v>86547</v>
      </c>
      <c r="C11" s="45">
        <v>1.08</v>
      </c>
      <c r="D11" s="45">
        <v>47.9</v>
      </c>
      <c r="E11" s="45">
        <v>0.36359999999999998</v>
      </c>
      <c r="F11" s="45">
        <v>-7.72</v>
      </c>
    </row>
    <row r="12" spans="1:6" x14ac:dyDescent="0.35">
      <c r="A12" s="45" t="s">
        <v>125</v>
      </c>
      <c r="B12" s="45">
        <v>86550</v>
      </c>
      <c r="C12" s="45">
        <v>1.24</v>
      </c>
      <c r="D12" s="45">
        <v>48.68</v>
      </c>
      <c r="E12" s="45">
        <v>0.36370000000000002</v>
      </c>
      <c r="F12" s="45">
        <v>-7.43</v>
      </c>
    </row>
    <row r="13" spans="1:6" x14ac:dyDescent="0.35">
      <c r="A13" s="45" t="s">
        <v>22</v>
      </c>
      <c r="B13" s="45">
        <v>86537</v>
      </c>
      <c r="C13" s="45">
        <v>1.47</v>
      </c>
      <c r="D13" s="45">
        <v>47.15</v>
      </c>
      <c r="E13" s="45">
        <v>0.36370000000000002</v>
      </c>
      <c r="F13" s="45">
        <v>-7.52</v>
      </c>
    </row>
    <row r="14" spans="1:6" x14ac:dyDescent="0.35">
      <c r="A14" s="45" t="s">
        <v>73</v>
      </c>
      <c r="B14" s="45">
        <v>86544</v>
      </c>
      <c r="C14" s="45">
        <v>1.71</v>
      </c>
      <c r="D14" s="45">
        <v>46.66</v>
      </c>
      <c r="E14" s="45">
        <v>0.36380000000000001</v>
      </c>
      <c r="F14" s="45">
        <v>-7.14</v>
      </c>
    </row>
    <row r="15" spans="1:6" x14ac:dyDescent="0.35">
      <c r="A15" s="45" t="s">
        <v>24</v>
      </c>
      <c r="B15" s="45">
        <v>86534</v>
      </c>
      <c r="C15" s="45">
        <v>1.97</v>
      </c>
      <c r="D15" s="45">
        <v>45.38</v>
      </c>
      <c r="E15" s="45">
        <v>0.36399999999999999</v>
      </c>
      <c r="F15" s="45">
        <v>-6.66</v>
      </c>
    </row>
    <row r="16" spans="1:6" x14ac:dyDescent="0.35">
      <c r="A16" s="45" t="s">
        <v>87</v>
      </c>
      <c r="B16" s="45">
        <v>102604</v>
      </c>
      <c r="C16" s="45">
        <v>0.79</v>
      </c>
      <c r="D16" s="45">
        <v>46.42</v>
      </c>
      <c r="E16" s="45">
        <v>0.36580000000000001</v>
      </c>
      <c r="F16" s="45">
        <v>-1.8</v>
      </c>
    </row>
    <row r="17" spans="1:6" x14ac:dyDescent="0.35">
      <c r="A17" s="45" t="s">
        <v>128</v>
      </c>
      <c r="B17" s="45">
        <v>86584</v>
      </c>
      <c r="C17" s="45">
        <v>0.88</v>
      </c>
      <c r="D17" s="45">
        <v>48.23</v>
      </c>
      <c r="E17" s="45">
        <v>0.3649</v>
      </c>
      <c r="F17" s="45">
        <v>-4.08</v>
      </c>
    </row>
    <row r="18" spans="1:6" x14ac:dyDescent="0.35">
      <c r="A18" s="45" t="s">
        <v>89</v>
      </c>
      <c r="B18" s="45">
        <v>86596</v>
      </c>
      <c r="C18" s="45">
        <v>1.4</v>
      </c>
      <c r="D18" s="45">
        <v>46.67</v>
      </c>
      <c r="E18" s="45">
        <v>0.3654</v>
      </c>
      <c r="F18" s="45">
        <v>-2.89</v>
      </c>
    </row>
    <row r="19" spans="1:6" x14ac:dyDescent="0.35">
      <c r="A19" s="45" t="s">
        <v>129</v>
      </c>
      <c r="B19" s="45">
        <v>86598</v>
      </c>
      <c r="C19" s="45">
        <v>1.22</v>
      </c>
      <c r="D19" s="45">
        <v>48.03</v>
      </c>
      <c r="E19" s="45">
        <v>0.36499999999999999</v>
      </c>
      <c r="F19" s="45">
        <v>-3.89</v>
      </c>
    </row>
    <row r="20" spans="1:6" x14ac:dyDescent="0.35">
      <c r="A20" s="45" t="s">
        <v>37</v>
      </c>
      <c r="B20" s="45">
        <v>86578</v>
      </c>
      <c r="C20" s="45">
        <v>1.62</v>
      </c>
      <c r="D20" s="45">
        <v>45.21</v>
      </c>
      <c r="E20" s="45">
        <v>0.3654</v>
      </c>
      <c r="F20" s="45">
        <v>-2.91</v>
      </c>
    </row>
    <row r="21" spans="1:6" x14ac:dyDescent="0.35">
      <c r="A21" s="45" t="s">
        <v>90</v>
      </c>
      <c r="B21" s="45">
        <v>86587</v>
      </c>
      <c r="C21" s="45">
        <v>1.58</v>
      </c>
      <c r="D21" s="45">
        <v>45.93</v>
      </c>
      <c r="E21" s="45">
        <v>0.36530000000000001</v>
      </c>
      <c r="F21" s="45">
        <v>-2.98</v>
      </c>
    </row>
    <row r="22" spans="1:6" x14ac:dyDescent="0.35">
      <c r="A22" s="45" t="s">
        <v>38</v>
      </c>
      <c r="B22" s="45">
        <v>86583</v>
      </c>
      <c r="C22" s="45">
        <v>1.82</v>
      </c>
      <c r="D22" s="45">
        <v>43.3</v>
      </c>
      <c r="E22" s="45">
        <v>0.36530000000000001</v>
      </c>
      <c r="F22" s="45">
        <v>-3.1</v>
      </c>
    </row>
    <row r="23" spans="1:6" x14ac:dyDescent="0.35">
      <c r="A23" s="45" t="s">
        <v>75</v>
      </c>
      <c r="B23" s="45">
        <v>102605</v>
      </c>
      <c r="C23" s="45">
        <v>0.71</v>
      </c>
      <c r="D23" s="45">
        <v>47.58</v>
      </c>
      <c r="E23" s="45">
        <v>0.36420000000000002</v>
      </c>
      <c r="F23" s="45">
        <v>-6.29</v>
      </c>
    </row>
    <row r="24" spans="1:6" x14ac:dyDescent="0.35">
      <c r="A24" s="45" t="s">
        <v>132</v>
      </c>
      <c r="B24" s="45">
        <v>86543</v>
      </c>
      <c r="C24" s="45">
        <v>0.97</v>
      </c>
      <c r="D24" s="45">
        <v>48.03</v>
      </c>
      <c r="E24" s="45">
        <v>0.3639</v>
      </c>
      <c r="F24" s="45">
        <v>-7.03</v>
      </c>
    </row>
    <row r="25" spans="1:6" x14ac:dyDescent="0.35">
      <c r="A25" s="45" t="s">
        <v>76</v>
      </c>
      <c r="B25" s="45">
        <v>86549</v>
      </c>
      <c r="C25" s="45">
        <v>1.03</v>
      </c>
      <c r="D25" s="45">
        <v>47.84</v>
      </c>
      <c r="E25" s="45">
        <v>0.3639</v>
      </c>
      <c r="F25" s="45">
        <v>-7.03</v>
      </c>
    </row>
    <row r="26" spans="1:6" x14ac:dyDescent="0.35">
      <c r="A26" s="45" t="s">
        <v>133</v>
      </c>
      <c r="B26" s="45">
        <v>86553</v>
      </c>
      <c r="C26" s="45">
        <v>1.2</v>
      </c>
      <c r="D26" s="45">
        <v>48.02</v>
      </c>
      <c r="E26" s="45">
        <v>0.3639</v>
      </c>
      <c r="F26" s="45">
        <v>-6.9</v>
      </c>
    </row>
    <row r="27" spans="1:6" x14ac:dyDescent="0.35">
      <c r="A27" s="45" t="s">
        <v>27</v>
      </c>
      <c r="B27" s="45">
        <v>86539</v>
      </c>
      <c r="C27" s="45">
        <v>1.67</v>
      </c>
      <c r="D27" s="45">
        <v>45.86</v>
      </c>
      <c r="E27" s="45">
        <v>0.36409999999999998</v>
      </c>
      <c r="F27" s="45">
        <v>-6.49</v>
      </c>
    </row>
    <row r="28" spans="1:6" x14ac:dyDescent="0.35">
      <c r="A28" s="45" t="s">
        <v>77</v>
      </c>
      <c r="B28" s="45">
        <v>86546</v>
      </c>
      <c r="C28" s="45">
        <v>1.75</v>
      </c>
      <c r="D28" s="45">
        <v>44.5</v>
      </c>
      <c r="E28" s="45">
        <v>0.36399999999999999</v>
      </c>
      <c r="F28" s="45">
        <v>-6.56</v>
      </c>
    </row>
    <row r="29" spans="1:6" x14ac:dyDescent="0.35">
      <c r="A29" s="45" t="s">
        <v>28</v>
      </c>
      <c r="B29" s="45">
        <v>86536</v>
      </c>
      <c r="C29" s="45">
        <v>1.63</v>
      </c>
      <c r="D29" s="45">
        <v>38.979999999999997</v>
      </c>
      <c r="E29" s="45">
        <v>0.36420000000000002</v>
      </c>
      <c r="F29" s="45">
        <v>-6.14</v>
      </c>
    </row>
    <row r="30" spans="1:6" x14ac:dyDescent="0.35">
      <c r="A30" s="45" t="s">
        <v>111</v>
      </c>
      <c r="B30" s="45">
        <v>102606</v>
      </c>
      <c r="C30" s="45">
        <v>0.96</v>
      </c>
      <c r="D30" s="45">
        <v>46.33</v>
      </c>
      <c r="E30" s="45">
        <v>0.36480000000000001</v>
      </c>
      <c r="F30" s="45">
        <v>-4.5</v>
      </c>
    </row>
    <row r="31" spans="1:6" x14ac:dyDescent="0.35">
      <c r="A31" s="45" t="s">
        <v>136</v>
      </c>
      <c r="B31" s="45">
        <v>86555</v>
      </c>
      <c r="C31" s="45">
        <v>0.86</v>
      </c>
      <c r="D31" s="45">
        <v>48.33</v>
      </c>
      <c r="E31" s="45">
        <v>0.36459999999999998</v>
      </c>
      <c r="F31" s="45">
        <v>-4.8600000000000003</v>
      </c>
    </row>
    <row r="32" spans="1:6" x14ac:dyDescent="0.35">
      <c r="A32" s="45" t="s">
        <v>112</v>
      </c>
      <c r="B32" s="45">
        <v>86571</v>
      </c>
      <c r="C32" s="45">
        <v>1.18</v>
      </c>
      <c r="D32" s="45">
        <v>46.6</v>
      </c>
      <c r="E32" s="45">
        <v>0.3644</v>
      </c>
      <c r="F32" s="45">
        <v>-5.52</v>
      </c>
    </row>
    <row r="33" spans="1:6" x14ac:dyDescent="0.35">
      <c r="A33" s="45" t="s">
        <v>137</v>
      </c>
      <c r="B33" s="45">
        <v>86575</v>
      </c>
      <c r="C33" s="45">
        <v>1.1399999999999999</v>
      </c>
      <c r="D33" s="45">
        <v>48.2</v>
      </c>
      <c r="E33" s="45">
        <v>0.36480000000000001</v>
      </c>
      <c r="F33" s="45">
        <v>-4.43</v>
      </c>
    </row>
    <row r="34" spans="1:6" x14ac:dyDescent="0.35">
      <c r="A34" s="45" t="s">
        <v>57</v>
      </c>
      <c r="B34" s="45">
        <v>86565</v>
      </c>
      <c r="C34" s="45">
        <v>1.7</v>
      </c>
      <c r="D34" s="45">
        <v>45.25</v>
      </c>
      <c r="E34" s="45">
        <v>0.3654</v>
      </c>
      <c r="F34" s="45">
        <v>-2.71</v>
      </c>
    </row>
    <row r="35" spans="1:6" x14ac:dyDescent="0.35">
      <c r="A35" s="45" t="s">
        <v>113</v>
      </c>
      <c r="B35" s="45">
        <v>86568</v>
      </c>
      <c r="C35" s="45">
        <v>1.36</v>
      </c>
      <c r="D35" s="45">
        <v>43.41</v>
      </c>
      <c r="E35" s="45">
        <v>0.36459999999999998</v>
      </c>
      <c r="F35" s="45">
        <v>-4.95</v>
      </c>
    </row>
    <row r="36" spans="1:6" x14ac:dyDescent="0.35">
      <c r="A36" s="45" t="s">
        <v>58</v>
      </c>
      <c r="B36" s="45">
        <v>86558</v>
      </c>
      <c r="C36" s="45">
        <v>1.56</v>
      </c>
      <c r="D36" s="45">
        <v>38.380000000000003</v>
      </c>
      <c r="E36" s="45">
        <v>0.36509999999999998</v>
      </c>
      <c r="F36" s="45">
        <v>-3.68</v>
      </c>
    </row>
    <row r="37" spans="1:6" x14ac:dyDescent="0.35">
      <c r="A37" s="45" t="s">
        <v>93</v>
      </c>
      <c r="B37" s="45">
        <v>102607</v>
      </c>
      <c r="C37" s="45">
        <v>0.81</v>
      </c>
      <c r="D37" s="45">
        <v>46.61</v>
      </c>
      <c r="E37" s="45">
        <v>0.36599999999999999</v>
      </c>
      <c r="F37" s="45">
        <v>-1.37</v>
      </c>
    </row>
    <row r="38" spans="1:6" x14ac:dyDescent="0.35">
      <c r="A38" s="45" t="s">
        <v>140</v>
      </c>
      <c r="B38" s="45">
        <v>86585</v>
      </c>
      <c r="C38" s="45">
        <v>0.87</v>
      </c>
      <c r="D38" s="45">
        <v>48.88</v>
      </c>
      <c r="E38" s="45">
        <v>0.3649</v>
      </c>
      <c r="F38" s="45">
        <v>-4.22</v>
      </c>
    </row>
    <row r="39" spans="1:6" x14ac:dyDescent="0.35">
      <c r="A39" s="45" t="s">
        <v>95</v>
      </c>
      <c r="B39" s="45">
        <v>86595</v>
      </c>
      <c r="C39" s="45">
        <v>1.44</v>
      </c>
      <c r="D39" s="45">
        <v>47.57</v>
      </c>
      <c r="E39" s="45">
        <v>0.36549999999999999</v>
      </c>
      <c r="F39" s="45">
        <v>-2.57</v>
      </c>
    </row>
    <row r="40" spans="1:6" x14ac:dyDescent="0.35">
      <c r="A40" s="45" t="s">
        <v>141</v>
      </c>
      <c r="B40" s="45">
        <v>86597</v>
      </c>
      <c r="C40" s="45">
        <v>1.21</v>
      </c>
      <c r="D40" s="45">
        <v>48.95</v>
      </c>
      <c r="E40" s="45">
        <v>0.3649</v>
      </c>
      <c r="F40" s="45">
        <v>-4.09</v>
      </c>
    </row>
    <row r="41" spans="1:6" x14ac:dyDescent="0.35">
      <c r="A41" s="45" t="s">
        <v>41</v>
      </c>
      <c r="B41" s="45">
        <v>86579</v>
      </c>
      <c r="C41" s="45">
        <v>1.8</v>
      </c>
      <c r="D41" s="45">
        <v>47.55</v>
      </c>
      <c r="E41" s="45">
        <v>0.36459999999999998</v>
      </c>
      <c r="F41" s="45">
        <v>-5.03</v>
      </c>
    </row>
    <row r="42" spans="1:6" x14ac:dyDescent="0.35">
      <c r="A42" s="45" t="s">
        <v>97</v>
      </c>
      <c r="B42" s="45">
        <v>86588</v>
      </c>
      <c r="C42" s="45">
        <v>1.6</v>
      </c>
      <c r="D42" s="45">
        <v>47.04</v>
      </c>
      <c r="E42" s="45">
        <v>0.36509999999999998</v>
      </c>
      <c r="F42" s="45">
        <v>-3.59</v>
      </c>
    </row>
    <row r="43" spans="1:6" x14ac:dyDescent="0.35">
      <c r="A43" s="45" t="s">
        <v>42</v>
      </c>
      <c r="B43" s="45">
        <v>86580</v>
      </c>
      <c r="C43" s="45">
        <v>1.93</v>
      </c>
      <c r="D43" s="45">
        <v>46.42</v>
      </c>
      <c r="E43" s="45">
        <v>0.3644</v>
      </c>
      <c r="F43" s="45">
        <v>-5.65</v>
      </c>
    </row>
    <row r="44" spans="1:6" x14ac:dyDescent="0.35">
      <c r="A44" s="45" t="s">
        <v>79</v>
      </c>
      <c r="B44" s="45">
        <v>102608</v>
      </c>
      <c r="C44" s="45">
        <v>0.8</v>
      </c>
      <c r="D44" s="45">
        <v>46.06</v>
      </c>
      <c r="E44" s="45">
        <v>0.3644</v>
      </c>
      <c r="F44" s="45">
        <v>-5.73</v>
      </c>
    </row>
    <row r="45" spans="1:6" x14ac:dyDescent="0.35">
      <c r="A45" s="45" t="s">
        <v>144</v>
      </c>
      <c r="B45" s="45">
        <v>86541</v>
      </c>
      <c r="C45" s="45">
        <v>1.03</v>
      </c>
      <c r="D45" s="45">
        <v>48.32</v>
      </c>
      <c r="E45" s="45">
        <v>0.36399999999999999</v>
      </c>
      <c r="F45" s="45">
        <v>-6.77</v>
      </c>
    </row>
    <row r="46" spans="1:6" x14ac:dyDescent="0.35">
      <c r="A46" s="45" t="s">
        <v>80</v>
      </c>
      <c r="B46" s="45">
        <v>86548</v>
      </c>
      <c r="C46" s="45">
        <v>1.24</v>
      </c>
      <c r="D46" s="45">
        <v>47.16</v>
      </c>
      <c r="E46" s="45">
        <v>0.36370000000000002</v>
      </c>
      <c r="F46" s="45">
        <v>-7.39</v>
      </c>
    </row>
    <row r="47" spans="1:6" x14ac:dyDescent="0.35">
      <c r="A47" s="45" t="s">
        <v>145</v>
      </c>
      <c r="B47" s="45">
        <v>86552</v>
      </c>
      <c r="C47" s="45">
        <v>1.31</v>
      </c>
      <c r="D47" s="45">
        <v>48.45</v>
      </c>
      <c r="E47" s="45">
        <v>0.3639</v>
      </c>
      <c r="F47" s="45">
        <v>-6.83</v>
      </c>
    </row>
    <row r="48" spans="1:6" x14ac:dyDescent="0.35">
      <c r="A48" s="45" t="s">
        <v>31</v>
      </c>
      <c r="B48" s="45">
        <v>86538</v>
      </c>
      <c r="C48" s="45">
        <v>1.61</v>
      </c>
      <c r="D48" s="45">
        <v>45.08</v>
      </c>
      <c r="E48" s="45">
        <v>0.36399999999999999</v>
      </c>
      <c r="F48" s="45">
        <v>-6.7</v>
      </c>
    </row>
    <row r="49" spans="1:7" x14ac:dyDescent="0.35">
      <c r="A49" s="45" t="s">
        <v>81</v>
      </c>
      <c r="B49" s="45">
        <v>86545</v>
      </c>
      <c r="C49" s="45">
        <v>1.33</v>
      </c>
      <c r="D49" s="45">
        <v>46.83</v>
      </c>
      <c r="E49" s="45">
        <v>0.3639</v>
      </c>
      <c r="F49" s="45">
        <v>-6.93</v>
      </c>
    </row>
    <row r="50" spans="1:7" x14ac:dyDescent="0.35">
      <c r="A50" s="45" t="s">
        <v>32</v>
      </c>
      <c r="B50" s="45">
        <v>86535</v>
      </c>
      <c r="C50" s="45">
        <v>1.72</v>
      </c>
      <c r="D50" s="45">
        <v>41.64</v>
      </c>
      <c r="E50" s="45">
        <v>0.36409999999999998</v>
      </c>
      <c r="F50" s="45">
        <v>-6.29</v>
      </c>
    </row>
    <row r="51" spans="1:7" x14ac:dyDescent="0.35">
      <c r="A51" s="45" t="s">
        <v>103</v>
      </c>
      <c r="B51" s="45">
        <v>102609</v>
      </c>
      <c r="C51" s="45">
        <v>0.9</v>
      </c>
      <c r="D51" s="45">
        <v>46.55</v>
      </c>
      <c r="E51" s="45">
        <v>0.36530000000000001</v>
      </c>
      <c r="F51" s="45">
        <v>-3.32</v>
      </c>
    </row>
    <row r="52" spans="1:7" x14ac:dyDescent="0.35">
      <c r="A52" s="45" t="s">
        <v>148</v>
      </c>
      <c r="B52" s="45">
        <v>86586</v>
      </c>
      <c r="C52" s="45">
        <v>1.02</v>
      </c>
      <c r="D52" s="45">
        <v>48.46</v>
      </c>
      <c r="E52" s="45">
        <v>0.36470000000000002</v>
      </c>
      <c r="F52" s="45">
        <v>-4.83</v>
      </c>
    </row>
    <row r="53" spans="1:7" x14ac:dyDescent="0.35">
      <c r="A53" s="45" t="s">
        <v>104</v>
      </c>
      <c r="B53" s="45">
        <v>86594</v>
      </c>
      <c r="C53" s="45">
        <v>1.25</v>
      </c>
      <c r="D53" s="45">
        <v>47.42</v>
      </c>
      <c r="E53" s="45">
        <v>0.36530000000000001</v>
      </c>
      <c r="F53" s="45">
        <v>-3.01</v>
      </c>
    </row>
    <row r="54" spans="1:7" x14ac:dyDescent="0.35">
      <c r="A54" s="45" t="s">
        <v>149</v>
      </c>
      <c r="B54" s="45">
        <v>86599</v>
      </c>
      <c r="C54" s="45">
        <v>1.43</v>
      </c>
      <c r="D54" s="45">
        <v>48.1</v>
      </c>
      <c r="E54" s="45">
        <v>0.3649</v>
      </c>
      <c r="F54" s="45">
        <v>-4.25</v>
      </c>
    </row>
    <row r="55" spans="1:7" x14ac:dyDescent="0.35">
      <c r="A55" s="45" t="s">
        <v>45</v>
      </c>
      <c r="B55" s="45">
        <v>86577</v>
      </c>
      <c r="C55" s="45">
        <v>1.74</v>
      </c>
      <c r="D55" s="45">
        <v>45.45</v>
      </c>
      <c r="E55" s="45">
        <v>0.36570000000000003</v>
      </c>
      <c r="F55" s="45">
        <v>-1.84</v>
      </c>
    </row>
    <row r="56" spans="1:7" x14ac:dyDescent="0.35">
      <c r="A56" s="45" t="s">
        <v>105</v>
      </c>
      <c r="B56" s="45">
        <v>86589</v>
      </c>
      <c r="C56" s="45">
        <v>1.83</v>
      </c>
      <c r="D56" s="45">
        <v>45.32</v>
      </c>
      <c r="E56" s="45">
        <v>0.36520000000000002</v>
      </c>
      <c r="F56" s="45">
        <v>-3.25</v>
      </c>
      <c r="G56" s="45"/>
    </row>
    <row r="57" spans="1:7" x14ac:dyDescent="0.35">
      <c r="A57" s="45" t="s">
        <v>46</v>
      </c>
      <c r="B57" s="45">
        <v>86582</v>
      </c>
      <c r="C57" s="45">
        <v>1.93</v>
      </c>
      <c r="D57" s="45">
        <v>42.79</v>
      </c>
      <c r="E57" s="45">
        <v>0.36520000000000002</v>
      </c>
      <c r="F57" s="45">
        <v>-3.38</v>
      </c>
      <c r="G57" s="45"/>
    </row>
    <row r="58" spans="1:7" x14ac:dyDescent="0.35">
      <c r="A58" s="45" t="s">
        <v>107</v>
      </c>
      <c r="B58" s="45">
        <v>102611</v>
      </c>
      <c r="C58" s="45">
        <v>0.91</v>
      </c>
      <c r="D58" s="45">
        <v>47.12</v>
      </c>
      <c r="E58" s="45">
        <v>0.36470000000000002</v>
      </c>
      <c r="F58" s="45">
        <v>-4.78</v>
      </c>
      <c r="G58" s="45"/>
    </row>
    <row r="59" spans="1:7" x14ac:dyDescent="0.35">
      <c r="A59" s="45" t="s">
        <v>152</v>
      </c>
      <c r="B59" s="45">
        <v>86556</v>
      </c>
      <c r="C59" s="45">
        <v>0.88</v>
      </c>
      <c r="D59" s="45">
        <v>48.9</v>
      </c>
      <c r="E59" s="45">
        <v>0.36470000000000002</v>
      </c>
      <c r="F59" s="45">
        <v>-4.6900000000000004</v>
      </c>
      <c r="G59" s="45"/>
    </row>
    <row r="60" spans="1:7" x14ac:dyDescent="0.35">
      <c r="A60" s="45" t="s">
        <v>108</v>
      </c>
      <c r="B60" s="45">
        <v>86573</v>
      </c>
      <c r="C60" s="45">
        <v>1.45</v>
      </c>
      <c r="D60" s="45">
        <v>48.52</v>
      </c>
      <c r="E60" s="45">
        <v>0.36480000000000001</v>
      </c>
      <c r="F60" s="45">
        <v>-4.54</v>
      </c>
      <c r="G60" s="45"/>
    </row>
    <row r="61" spans="1:7" x14ac:dyDescent="0.35">
      <c r="A61" s="45" t="s">
        <v>153</v>
      </c>
      <c r="B61" s="45">
        <v>86576</v>
      </c>
      <c r="C61" s="45">
        <v>1.26</v>
      </c>
      <c r="D61" s="45">
        <v>48.79</v>
      </c>
      <c r="E61" s="45">
        <v>0.36459999999999998</v>
      </c>
      <c r="F61" s="45">
        <v>-5.07</v>
      </c>
      <c r="G61" s="45"/>
    </row>
    <row r="62" spans="1:7" x14ac:dyDescent="0.35">
      <c r="A62" s="45" t="s">
        <v>61</v>
      </c>
      <c r="B62" s="45">
        <v>86566</v>
      </c>
      <c r="C62" s="45">
        <v>1.87</v>
      </c>
      <c r="D62" s="45">
        <v>46.02</v>
      </c>
      <c r="E62" s="45">
        <v>0.36609999999999998</v>
      </c>
      <c r="F62" s="45">
        <v>-0.83</v>
      </c>
      <c r="G62" s="45"/>
    </row>
    <row r="63" spans="1:7" x14ac:dyDescent="0.35">
      <c r="A63" s="45" t="s">
        <v>109</v>
      </c>
      <c r="B63" s="45">
        <v>86569</v>
      </c>
      <c r="C63" s="45">
        <v>1.73</v>
      </c>
      <c r="D63" s="45">
        <v>47.76</v>
      </c>
      <c r="E63" s="45">
        <v>0.36520000000000002</v>
      </c>
      <c r="F63" s="45">
        <v>-3.21</v>
      </c>
      <c r="G63" s="45"/>
    </row>
    <row r="64" spans="1:7" x14ac:dyDescent="0.35">
      <c r="A64" s="45" t="s">
        <v>62</v>
      </c>
      <c r="B64" s="45">
        <v>86559</v>
      </c>
      <c r="C64" s="45">
        <v>1.83</v>
      </c>
      <c r="D64" s="45">
        <v>46.94</v>
      </c>
      <c r="E64" s="45">
        <v>0.36580000000000001</v>
      </c>
      <c r="F64" s="45">
        <v>-1.84</v>
      </c>
      <c r="G64" s="45"/>
    </row>
    <row r="65" spans="1:4" x14ac:dyDescent="0.35">
      <c r="A65" s="10" t="s">
        <v>83</v>
      </c>
      <c r="B65" s="11" t="s">
        <v>252</v>
      </c>
      <c r="C65" s="12">
        <v>0.75714685474202947</v>
      </c>
      <c r="D65" s="12">
        <v>47.366062361172361</v>
      </c>
    </row>
    <row r="66" spans="1:4" x14ac:dyDescent="0.35">
      <c r="A66" s="10" t="s">
        <v>84</v>
      </c>
      <c r="B66" s="11" t="s">
        <v>253</v>
      </c>
      <c r="C66" s="12">
        <v>0.77705926783548029</v>
      </c>
      <c r="D66" s="12">
        <v>46.903689103970784</v>
      </c>
    </row>
    <row r="67" spans="1:4" x14ac:dyDescent="0.35">
      <c r="A67" s="10" t="s">
        <v>87</v>
      </c>
      <c r="B67" s="11" t="s">
        <v>254</v>
      </c>
      <c r="C67" s="12">
        <v>0.78697237471701542</v>
      </c>
      <c r="D67" s="12">
        <v>46.419619424571081</v>
      </c>
    </row>
    <row r="68" spans="1:4" x14ac:dyDescent="0.35">
      <c r="A68" s="10" t="s">
        <v>75</v>
      </c>
      <c r="B68" s="11" t="s">
        <v>255</v>
      </c>
      <c r="C68" s="12">
        <v>0.71151016324963279</v>
      </c>
      <c r="D68" s="12">
        <v>47.582055552752223</v>
      </c>
    </row>
    <row r="69" spans="1:4" x14ac:dyDescent="0.35">
      <c r="A69" s="10" t="s">
        <v>111</v>
      </c>
      <c r="B69" s="11" t="s">
        <v>256</v>
      </c>
      <c r="C69" s="12">
        <v>0.96497043073610556</v>
      </c>
      <c r="D69" s="12">
        <v>46.328051044563026</v>
      </c>
    </row>
    <row r="70" spans="1:4" x14ac:dyDescent="0.35">
      <c r="A70" s="10" t="s">
        <v>93</v>
      </c>
      <c r="B70" s="11" t="s">
        <v>257</v>
      </c>
      <c r="C70" s="12">
        <v>0.80705746877408391</v>
      </c>
      <c r="D70" s="12">
        <v>46.607564210414807</v>
      </c>
    </row>
    <row r="71" spans="1:4" x14ac:dyDescent="0.35">
      <c r="A71" s="10" t="s">
        <v>79</v>
      </c>
      <c r="B71" s="11" t="s">
        <v>258</v>
      </c>
      <c r="C71" s="12">
        <v>0.80369140816979323</v>
      </c>
      <c r="D71" s="12">
        <v>46.06198635099129</v>
      </c>
    </row>
    <row r="72" spans="1:4" x14ac:dyDescent="0.35">
      <c r="A72" s="10" t="s">
        <v>103</v>
      </c>
      <c r="B72" s="11" t="s">
        <v>259</v>
      </c>
      <c r="C72" s="12">
        <v>0.89875198289955716</v>
      </c>
      <c r="D72" s="12">
        <v>46.546467164690405</v>
      </c>
    </row>
    <row r="73" spans="1:4" x14ac:dyDescent="0.35">
      <c r="A73" s="10" t="s">
        <v>107</v>
      </c>
      <c r="B73" s="11" t="s">
        <v>260</v>
      </c>
      <c r="C73" s="12">
        <v>0.91323989572483066</v>
      </c>
      <c r="D73" s="12">
        <v>47.11549052143544</v>
      </c>
    </row>
    <row r="74" spans="1:4" x14ac:dyDescent="0.35">
      <c r="A74" t="s">
        <v>122</v>
      </c>
      <c r="B74" t="s">
        <v>261</v>
      </c>
      <c r="C74" s="12">
        <v>1.7104280159059126</v>
      </c>
      <c r="D74" s="12">
        <v>46.740449300576998</v>
      </c>
    </row>
    <row r="75" spans="1:4" x14ac:dyDescent="0.35">
      <c r="A75" t="s">
        <v>126</v>
      </c>
      <c r="B75" t="s">
        <v>262</v>
      </c>
      <c r="C75" s="12">
        <v>1.8419456810988513</v>
      </c>
      <c r="D75" s="12">
        <v>45.690071385403918</v>
      </c>
    </row>
    <row r="76" spans="1:4" x14ac:dyDescent="0.35">
      <c r="A76" t="s">
        <v>130</v>
      </c>
      <c r="B76" t="s">
        <v>263</v>
      </c>
      <c r="C76" s="12">
        <v>1.6210495889111141</v>
      </c>
      <c r="D76" s="12">
        <v>44.518190349512558</v>
      </c>
    </row>
    <row r="77" spans="1:4" x14ac:dyDescent="0.35">
      <c r="A77" t="s">
        <v>134</v>
      </c>
      <c r="B77" t="s">
        <v>264</v>
      </c>
      <c r="C77" s="12">
        <v>1.5778768019877407</v>
      </c>
      <c r="D77" s="12">
        <v>39.631459765933968</v>
      </c>
    </row>
    <row r="78" spans="1:4" x14ac:dyDescent="0.35">
      <c r="A78" t="s">
        <v>138</v>
      </c>
      <c r="B78" t="s">
        <v>265</v>
      </c>
      <c r="C78" s="12">
        <v>1.3342471775698426</v>
      </c>
      <c r="D78" s="12">
        <v>41.776281382343612</v>
      </c>
    </row>
    <row r="79" spans="1:4" x14ac:dyDescent="0.35">
      <c r="A79" t="s">
        <v>142</v>
      </c>
      <c r="B79" t="s">
        <v>266</v>
      </c>
      <c r="C79" s="12">
        <v>1.7017682125138058</v>
      </c>
      <c r="D79" s="12">
        <v>44.480134598293944</v>
      </c>
    </row>
    <row r="80" spans="1:4" x14ac:dyDescent="0.35">
      <c r="A80" t="s">
        <v>146</v>
      </c>
      <c r="B80" t="s">
        <v>267</v>
      </c>
      <c r="C80" s="12">
        <v>1.59870037269026</v>
      </c>
      <c r="D80" s="12">
        <v>44.732390075878001</v>
      </c>
    </row>
    <row r="81" spans="1:4" x14ac:dyDescent="0.35">
      <c r="A81" t="s">
        <v>150</v>
      </c>
      <c r="B81" t="s">
        <v>268</v>
      </c>
      <c r="C81" s="12">
        <v>1.8045778674802424</v>
      </c>
      <c r="D81" s="12">
        <v>43.117864365314013</v>
      </c>
    </row>
    <row r="82" spans="1:4" x14ac:dyDescent="0.35">
      <c r="A82" t="s">
        <v>158</v>
      </c>
      <c r="B82" t="s">
        <v>269</v>
      </c>
      <c r="C82" s="12">
        <v>1.9057662284782795</v>
      </c>
      <c r="D82" s="12">
        <v>46.408070618468827</v>
      </c>
    </row>
    <row r="83" spans="1:4" x14ac:dyDescent="0.35">
      <c r="A83" t="s">
        <v>74</v>
      </c>
      <c r="B83" t="s">
        <v>270</v>
      </c>
      <c r="C83" s="12">
        <v>1.8174873835230951</v>
      </c>
      <c r="D83" s="12">
        <v>43.163691021084126</v>
      </c>
    </row>
    <row r="84" spans="1:4" x14ac:dyDescent="0.35">
      <c r="A84" t="s">
        <v>91</v>
      </c>
      <c r="B84" t="s">
        <v>271</v>
      </c>
      <c r="C84" s="12">
        <v>1.734803799879026</v>
      </c>
      <c r="D84" s="12">
        <v>42.047619097090418</v>
      </c>
    </row>
    <row r="85" spans="1:4" x14ac:dyDescent="0.35">
      <c r="A85" t="s">
        <v>78</v>
      </c>
      <c r="B85" t="s">
        <v>272</v>
      </c>
      <c r="C85" s="12">
        <v>1.6939380364272654</v>
      </c>
      <c r="D85" s="12">
        <v>37.083229623939459</v>
      </c>
    </row>
    <row r="86" spans="1:4" x14ac:dyDescent="0.35">
      <c r="A86" t="s">
        <v>114</v>
      </c>
      <c r="B86" t="s">
        <v>273</v>
      </c>
      <c r="C86" s="12">
        <v>1.5738691017803337</v>
      </c>
      <c r="D86" s="12">
        <v>39.967315907993559</v>
      </c>
    </row>
    <row r="87" spans="1:4" x14ac:dyDescent="0.35">
      <c r="A87" t="s">
        <v>82</v>
      </c>
      <c r="B87" t="s">
        <v>274</v>
      </c>
      <c r="C87" s="12">
        <v>1.764440245651155</v>
      </c>
      <c r="D87" s="12">
        <v>42.022441397112765</v>
      </c>
    </row>
    <row r="88" spans="1:4" x14ac:dyDescent="0.35">
      <c r="A88" t="s">
        <v>106</v>
      </c>
      <c r="B88" t="s">
        <v>275</v>
      </c>
      <c r="C88" s="12">
        <v>2.0796467209553771</v>
      </c>
      <c r="D88" s="12">
        <v>42.120658856568447</v>
      </c>
    </row>
    <row r="89" spans="1:4" x14ac:dyDescent="0.35">
      <c r="A89" t="s">
        <v>110</v>
      </c>
      <c r="B89" t="s">
        <v>276</v>
      </c>
      <c r="C89" s="12">
        <v>1.8424514232391025</v>
      </c>
      <c r="D89" s="12">
        <v>42.672196234440015</v>
      </c>
    </row>
    <row r="90" spans="1:4" x14ac:dyDescent="0.35">
      <c r="A90" t="s">
        <v>162</v>
      </c>
      <c r="B90" t="s">
        <v>277</v>
      </c>
      <c r="C90" s="12">
        <v>1.1629677443790045</v>
      </c>
      <c r="D90" s="12">
        <v>46.816900213969276</v>
      </c>
    </row>
    <row r="91" spans="1:4" x14ac:dyDescent="0.35">
      <c r="A91" t="s">
        <v>174</v>
      </c>
      <c r="B91" t="s">
        <v>278</v>
      </c>
      <c r="C91" s="12">
        <v>1.2494369723254228</v>
      </c>
      <c r="D91" s="12">
        <v>46.799162023573857</v>
      </c>
    </row>
    <row r="92" spans="1:4" x14ac:dyDescent="0.35">
      <c r="A92" t="s">
        <v>186</v>
      </c>
      <c r="B92" t="s">
        <v>279</v>
      </c>
      <c r="C92" s="12">
        <v>1.0729935474319618</v>
      </c>
      <c r="D92" s="12">
        <v>46.624765703804727</v>
      </c>
    </row>
    <row r="93" spans="1:4" x14ac:dyDescent="0.35">
      <c r="A93" t="s">
        <v>166</v>
      </c>
      <c r="B93" t="s">
        <v>280</v>
      </c>
      <c r="C93" s="12">
        <v>1.0485303242685329</v>
      </c>
      <c r="D93" s="12">
        <v>44.739927125506625</v>
      </c>
    </row>
    <row r="94" spans="1:4" x14ac:dyDescent="0.35">
      <c r="A94" t="s">
        <v>178</v>
      </c>
      <c r="B94" t="s">
        <v>281</v>
      </c>
      <c r="C94" s="12">
        <v>1.087307836412639</v>
      </c>
      <c r="D94" s="12">
        <v>45.175877612668081</v>
      </c>
    </row>
    <row r="95" spans="1:4" x14ac:dyDescent="0.35">
      <c r="A95" t="s">
        <v>141</v>
      </c>
      <c r="B95" t="s">
        <v>282</v>
      </c>
      <c r="C95" s="12">
        <v>1.1716611152517284</v>
      </c>
      <c r="D95" s="12">
        <v>44.602230712611743</v>
      </c>
    </row>
    <row r="96" spans="1:4" x14ac:dyDescent="0.35">
      <c r="A96" t="s">
        <v>170</v>
      </c>
      <c r="B96" t="s">
        <v>283</v>
      </c>
      <c r="C96" s="12">
        <v>1.1557978929599768</v>
      </c>
      <c r="D96" s="12">
        <v>46.000068654520852</v>
      </c>
    </row>
    <row r="97" spans="1:4" x14ac:dyDescent="0.35">
      <c r="A97" t="s">
        <v>194</v>
      </c>
      <c r="B97" t="s">
        <v>284</v>
      </c>
      <c r="C97" s="12">
        <v>1.0615046657105927</v>
      </c>
      <c r="D97" s="12">
        <v>46.892816331234712</v>
      </c>
    </row>
    <row r="98" spans="1:4" x14ac:dyDescent="0.35">
      <c r="A98" t="s">
        <v>182</v>
      </c>
      <c r="B98" t="s">
        <v>285</v>
      </c>
      <c r="C98" s="12">
        <v>1.144029095996816</v>
      </c>
      <c r="D98" s="12">
        <v>46.816038163848098</v>
      </c>
    </row>
  </sheetData>
  <sortState xmlns:xlrd2="http://schemas.microsoft.com/office/spreadsheetml/2017/richdata2" ref="A2:F64">
    <sortCondition ref="A1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9EB7D-30BB-46EF-8E65-8E41C4795905}">
  <dimension ref="A1:E44"/>
  <sheetViews>
    <sheetView workbookViewId="0">
      <selection activeCell="K8" sqref="K8"/>
    </sheetView>
  </sheetViews>
  <sheetFormatPr defaultRowHeight="14.5" x14ac:dyDescent="0.35"/>
  <sheetData>
    <row r="1" spans="1:5" x14ac:dyDescent="0.35">
      <c r="A1" s="11" t="s">
        <v>248</v>
      </c>
      <c r="B1" s="11" t="s">
        <v>201</v>
      </c>
      <c r="C1" s="11" t="s">
        <v>286</v>
      </c>
      <c r="D1" s="11" t="s">
        <v>13</v>
      </c>
      <c r="E1" s="11" t="s">
        <v>14</v>
      </c>
    </row>
    <row r="2" spans="1:5" x14ac:dyDescent="0.35">
      <c r="A2" s="10" t="s">
        <v>83</v>
      </c>
      <c r="B2" s="11" t="s">
        <v>252</v>
      </c>
      <c r="C2" s="11">
        <v>3.0139999999999998</v>
      </c>
      <c r="D2" s="12">
        <v>0.75714685474202947</v>
      </c>
      <c r="E2" s="12">
        <v>47.366062361172361</v>
      </c>
    </row>
    <row r="3" spans="1:5" x14ac:dyDescent="0.35">
      <c r="A3" s="10" t="s">
        <v>84</v>
      </c>
      <c r="B3" s="11" t="s">
        <v>253</v>
      </c>
      <c r="C3" s="11">
        <v>3.0609999999999999</v>
      </c>
      <c r="D3" s="12">
        <v>0.77705926783548029</v>
      </c>
      <c r="E3" s="12">
        <v>46.903689103970784</v>
      </c>
    </row>
    <row r="4" spans="1:5" x14ac:dyDescent="0.35">
      <c r="A4" s="10" t="s">
        <v>87</v>
      </c>
      <c r="B4" s="11" t="s">
        <v>254</v>
      </c>
      <c r="C4" s="11">
        <v>3.0950000000000002</v>
      </c>
      <c r="D4" s="12">
        <v>0.78697237471701542</v>
      </c>
      <c r="E4" s="12">
        <v>46.419619424571081</v>
      </c>
    </row>
    <row r="5" spans="1:5" x14ac:dyDescent="0.35">
      <c r="A5" s="10" t="s">
        <v>75</v>
      </c>
      <c r="B5" s="11" t="s">
        <v>255</v>
      </c>
      <c r="C5" s="11">
        <v>2.9260000000000002</v>
      </c>
      <c r="D5" s="12">
        <v>0.71151016324963279</v>
      </c>
      <c r="E5" s="12">
        <v>47.582055552752223</v>
      </c>
    </row>
    <row r="6" spans="1:5" x14ac:dyDescent="0.35">
      <c r="A6" s="10" t="s">
        <v>111</v>
      </c>
      <c r="B6" s="11" t="s">
        <v>256</v>
      </c>
      <c r="C6" s="11">
        <v>3.0489999999999999</v>
      </c>
      <c r="D6" s="12">
        <v>0.96497043073610556</v>
      </c>
      <c r="E6" s="12">
        <v>46.328051044563026</v>
      </c>
    </row>
    <row r="7" spans="1:5" x14ac:dyDescent="0.35">
      <c r="A7" s="10" t="s">
        <v>93</v>
      </c>
      <c r="B7" s="11" t="s">
        <v>257</v>
      </c>
      <c r="C7" s="11">
        <v>3.09</v>
      </c>
      <c r="D7" s="12">
        <v>0.80705746877408391</v>
      </c>
      <c r="E7" s="12">
        <v>46.607564210414807</v>
      </c>
    </row>
    <row r="8" spans="1:5" x14ac:dyDescent="0.35">
      <c r="A8" s="10" t="s">
        <v>79</v>
      </c>
      <c r="B8" s="11" t="s">
        <v>258</v>
      </c>
      <c r="C8" s="11">
        <v>3.0539999999999998</v>
      </c>
      <c r="D8" s="12">
        <v>0.80369140816979323</v>
      </c>
      <c r="E8" s="12">
        <v>46.06198635099129</v>
      </c>
    </row>
    <row r="9" spans="1:5" x14ac:dyDescent="0.35">
      <c r="A9" s="10" t="s">
        <v>103</v>
      </c>
      <c r="B9" s="11" t="s">
        <v>259</v>
      </c>
      <c r="C9" s="11">
        <v>2.9889999999999999</v>
      </c>
      <c r="D9" s="12">
        <v>0.89875198289955716</v>
      </c>
      <c r="E9" s="12">
        <v>46.546467164690405</v>
      </c>
    </row>
    <row r="10" spans="1:5" x14ac:dyDescent="0.35">
      <c r="A10" s="10" t="s">
        <v>107</v>
      </c>
      <c r="B10" s="11" t="s">
        <v>260</v>
      </c>
      <c r="C10" s="11">
        <v>3.0880000000000001</v>
      </c>
      <c r="D10" s="12">
        <v>0.91323989572483066</v>
      </c>
      <c r="E10" s="12">
        <v>47.11549052143544</v>
      </c>
    </row>
    <row r="11" spans="1:5" x14ac:dyDescent="0.35">
      <c r="A11" t="s">
        <v>122</v>
      </c>
      <c r="B11" t="s">
        <v>261</v>
      </c>
      <c r="C11">
        <v>1.9950000000000001</v>
      </c>
      <c r="D11" s="12">
        <v>1.7104280159059126</v>
      </c>
      <c r="E11" s="12">
        <v>46.740449300576998</v>
      </c>
    </row>
    <row r="12" spans="1:5" x14ac:dyDescent="0.35">
      <c r="A12" t="s">
        <v>126</v>
      </c>
      <c r="B12" t="s">
        <v>262</v>
      </c>
      <c r="C12">
        <v>2.0009999999999999</v>
      </c>
      <c r="D12" s="12">
        <v>1.8419456810988513</v>
      </c>
      <c r="E12" s="12">
        <v>45.690071385403918</v>
      </c>
    </row>
    <row r="13" spans="1:5" x14ac:dyDescent="0.35">
      <c r="A13" t="s">
        <v>130</v>
      </c>
      <c r="B13" t="s">
        <v>263</v>
      </c>
      <c r="C13">
        <v>2.0009999999999999</v>
      </c>
      <c r="D13" s="12">
        <v>1.6210495889111141</v>
      </c>
      <c r="E13" s="12">
        <v>44.518190349512558</v>
      </c>
    </row>
    <row r="14" spans="1:5" x14ac:dyDescent="0.35">
      <c r="A14" t="s">
        <v>134</v>
      </c>
      <c r="B14" t="s">
        <v>264</v>
      </c>
      <c r="C14">
        <v>1.9970000000000001</v>
      </c>
      <c r="D14" s="12">
        <v>1.5778768019877407</v>
      </c>
      <c r="E14" s="12">
        <v>39.631459765933968</v>
      </c>
    </row>
    <row r="15" spans="1:5" x14ac:dyDescent="0.35">
      <c r="A15" t="s">
        <v>138</v>
      </c>
      <c r="B15" t="s">
        <v>265</v>
      </c>
      <c r="C15">
        <v>2.0049999999999999</v>
      </c>
      <c r="D15" s="12">
        <v>1.3342471775698426</v>
      </c>
      <c r="E15" s="12">
        <v>41.776281382343612</v>
      </c>
    </row>
    <row r="16" spans="1:5" x14ac:dyDescent="0.35">
      <c r="A16" t="s">
        <v>142</v>
      </c>
      <c r="B16" t="s">
        <v>266</v>
      </c>
      <c r="C16">
        <v>1.9910000000000001</v>
      </c>
      <c r="D16" s="12">
        <v>1.7017682125138058</v>
      </c>
      <c r="E16" s="12">
        <v>44.480134598293944</v>
      </c>
    </row>
    <row r="17" spans="1:5" x14ac:dyDescent="0.35">
      <c r="A17" t="s">
        <v>146</v>
      </c>
      <c r="B17" t="s">
        <v>267</v>
      </c>
      <c r="C17">
        <v>2.008</v>
      </c>
      <c r="D17" s="12">
        <v>1.59870037269026</v>
      </c>
      <c r="E17" s="12">
        <v>44.732390075878001</v>
      </c>
    </row>
    <row r="18" spans="1:5" x14ac:dyDescent="0.35">
      <c r="A18" t="s">
        <v>150</v>
      </c>
      <c r="B18" t="s">
        <v>268</v>
      </c>
      <c r="C18">
        <v>2.0070000000000001</v>
      </c>
      <c r="D18" s="12">
        <v>1.8045778674802424</v>
      </c>
      <c r="E18" s="12">
        <v>43.117864365314013</v>
      </c>
    </row>
    <row r="19" spans="1:5" x14ac:dyDescent="0.35">
      <c r="A19" t="s">
        <v>158</v>
      </c>
      <c r="B19" t="s">
        <v>269</v>
      </c>
      <c r="C19">
        <v>2.0059999999999998</v>
      </c>
      <c r="D19" s="12">
        <v>1.9057662284782795</v>
      </c>
      <c r="E19" s="12">
        <v>46.408070618468827</v>
      </c>
    </row>
    <row r="20" spans="1:5" x14ac:dyDescent="0.35">
      <c r="A20" t="s">
        <v>74</v>
      </c>
      <c r="B20" t="s">
        <v>270</v>
      </c>
      <c r="C20">
        <v>1.996</v>
      </c>
      <c r="D20" s="12">
        <v>1.8174873835230951</v>
      </c>
      <c r="E20" s="12">
        <v>43.163691021084126</v>
      </c>
    </row>
    <row r="21" spans="1:5" x14ac:dyDescent="0.35">
      <c r="A21" t="s">
        <v>91</v>
      </c>
      <c r="B21" t="s">
        <v>271</v>
      </c>
      <c r="C21">
        <v>2.0070000000000001</v>
      </c>
      <c r="D21" s="12">
        <v>1.734803799879026</v>
      </c>
      <c r="E21" s="12">
        <v>42.047619097090418</v>
      </c>
    </row>
    <row r="22" spans="1:5" x14ac:dyDescent="0.35">
      <c r="A22" t="s">
        <v>78</v>
      </c>
      <c r="B22" t="s">
        <v>272</v>
      </c>
      <c r="C22">
        <v>2.0009999999999999</v>
      </c>
      <c r="D22" s="12">
        <v>1.6939380364272654</v>
      </c>
      <c r="E22" s="12">
        <v>37.083229623939459</v>
      </c>
    </row>
    <row r="23" spans="1:5" x14ac:dyDescent="0.35">
      <c r="A23" t="s">
        <v>114</v>
      </c>
      <c r="B23" t="s">
        <v>273</v>
      </c>
      <c r="C23">
        <v>2.0099999999999998</v>
      </c>
      <c r="D23" s="12">
        <v>1.5738691017803337</v>
      </c>
      <c r="E23" s="12">
        <v>39.967315907993559</v>
      </c>
    </row>
    <row r="24" spans="1:5" x14ac:dyDescent="0.35">
      <c r="A24" t="s">
        <v>82</v>
      </c>
      <c r="B24" t="s">
        <v>274</v>
      </c>
      <c r="C24">
        <v>2.0019999999999998</v>
      </c>
      <c r="D24" s="12">
        <v>1.764440245651155</v>
      </c>
      <c r="E24" s="12">
        <v>42.022441397112765</v>
      </c>
    </row>
    <row r="25" spans="1:5" x14ac:dyDescent="0.35">
      <c r="A25" t="s">
        <v>106</v>
      </c>
      <c r="B25" t="s">
        <v>275</v>
      </c>
      <c r="C25">
        <v>2.0030000000000001</v>
      </c>
      <c r="D25" s="12">
        <v>2.0796467209553771</v>
      </c>
      <c r="E25" s="12">
        <v>42.120658856568447</v>
      </c>
    </row>
    <row r="26" spans="1:5" x14ac:dyDescent="0.35">
      <c r="A26" t="s">
        <v>110</v>
      </c>
      <c r="B26" t="s">
        <v>276</v>
      </c>
      <c r="C26">
        <v>2</v>
      </c>
      <c r="D26" s="12">
        <v>1.8424514232391025</v>
      </c>
      <c r="E26" s="12">
        <v>42.672196234440015</v>
      </c>
    </row>
    <row r="27" spans="1:5" x14ac:dyDescent="0.35">
      <c r="A27" t="s">
        <v>162</v>
      </c>
      <c r="B27" t="s">
        <v>277</v>
      </c>
      <c r="C27">
        <v>2.0009999999999999</v>
      </c>
      <c r="D27" s="12">
        <v>1.1629677443790045</v>
      </c>
      <c r="E27" s="12">
        <v>46.816900213969276</v>
      </c>
    </row>
    <row r="28" spans="1:5" x14ac:dyDescent="0.35">
      <c r="A28" t="s">
        <v>174</v>
      </c>
      <c r="B28" t="s">
        <v>278</v>
      </c>
      <c r="C28">
        <v>2.0070000000000001</v>
      </c>
      <c r="D28" s="12">
        <v>1.2494369723254228</v>
      </c>
      <c r="E28" s="12">
        <v>46.799162023573857</v>
      </c>
    </row>
    <row r="29" spans="1:5" x14ac:dyDescent="0.35">
      <c r="A29" t="s">
        <v>186</v>
      </c>
      <c r="B29" t="s">
        <v>279</v>
      </c>
      <c r="C29">
        <v>2.0049999999999999</v>
      </c>
      <c r="D29" s="12">
        <v>1.0729935474319618</v>
      </c>
      <c r="E29" s="12">
        <v>46.624765703804727</v>
      </c>
    </row>
    <row r="30" spans="1:5" x14ac:dyDescent="0.35">
      <c r="A30" t="s">
        <v>166</v>
      </c>
      <c r="B30" t="s">
        <v>280</v>
      </c>
      <c r="C30">
        <v>2</v>
      </c>
      <c r="D30" s="12">
        <v>1.0485303242685329</v>
      </c>
      <c r="E30" s="12">
        <v>44.739927125506625</v>
      </c>
    </row>
    <row r="31" spans="1:5" x14ac:dyDescent="0.35">
      <c r="A31" t="s">
        <v>178</v>
      </c>
      <c r="B31" t="s">
        <v>281</v>
      </c>
      <c r="C31">
        <v>2.004</v>
      </c>
      <c r="D31" s="12">
        <v>1.087307836412639</v>
      </c>
      <c r="E31" s="12">
        <v>45.175877612668081</v>
      </c>
    </row>
    <row r="32" spans="1:5" x14ac:dyDescent="0.35">
      <c r="A32" t="s">
        <v>141</v>
      </c>
      <c r="B32" t="s">
        <v>282</v>
      </c>
      <c r="C32">
        <v>1.9990000000000001</v>
      </c>
      <c r="D32" s="12">
        <v>1.1716611152517284</v>
      </c>
      <c r="E32" s="12">
        <v>44.602230712611743</v>
      </c>
    </row>
    <row r="33" spans="1:5" x14ac:dyDescent="0.35">
      <c r="A33" t="s">
        <v>170</v>
      </c>
      <c r="B33" t="s">
        <v>283</v>
      </c>
      <c r="C33">
        <v>2.0099999999999998</v>
      </c>
      <c r="D33" s="12">
        <v>1.1557978929599768</v>
      </c>
      <c r="E33" s="12">
        <v>46.000068654520852</v>
      </c>
    </row>
    <row r="34" spans="1:5" x14ac:dyDescent="0.35">
      <c r="A34" t="s">
        <v>194</v>
      </c>
      <c r="B34" t="s">
        <v>284</v>
      </c>
      <c r="C34">
        <v>2.0089999999999999</v>
      </c>
      <c r="D34" s="12">
        <v>1.0615046657105927</v>
      </c>
      <c r="E34" s="12">
        <v>46.892816331234712</v>
      </c>
    </row>
    <row r="35" spans="1:5" x14ac:dyDescent="0.35">
      <c r="A35" t="s">
        <v>182</v>
      </c>
      <c r="B35" t="s">
        <v>285</v>
      </c>
      <c r="C35">
        <v>2.004</v>
      </c>
      <c r="D35" s="12">
        <v>1.144029095996816</v>
      </c>
      <c r="E35" s="12">
        <v>46.816038163848098</v>
      </c>
    </row>
    <row r="36" spans="1:5" x14ac:dyDescent="0.35">
      <c r="A36" t="s">
        <v>49</v>
      </c>
      <c r="B36" s="11" t="s">
        <v>287</v>
      </c>
      <c r="C36" s="11">
        <v>4.5140000000000002</v>
      </c>
      <c r="D36" s="12">
        <v>1.1037177859537259</v>
      </c>
      <c r="E36" s="12">
        <v>46.012263281725382</v>
      </c>
    </row>
    <row r="37" spans="1:5" x14ac:dyDescent="0.35">
      <c r="A37" t="s">
        <v>20</v>
      </c>
      <c r="B37" s="11" t="s">
        <v>288</v>
      </c>
      <c r="C37" s="11">
        <v>4.6390000000000002</v>
      </c>
      <c r="D37" s="12">
        <v>0.91225059381066698</v>
      </c>
      <c r="E37" s="12">
        <v>45.585976126983205</v>
      </c>
    </row>
    <row r="38" spans="1:5" x14ac:dyDescent="0.35">
      <c r="A38" t="s">
        <v>35</v>
      </c>
      <c r="B38" s="11" t="s">
        <v>289</v>
      </c>
      <c r="C38" s="11">
        <v>4.1669999999999998</v>
      </c>
      <c r="D38" s="12">
        <v>1.0815085551792205</v>
      </c>
      <c r="E38" s="12">
        <v>44.728391477691908</v>
      </c>
    </row>
    <row r="39" spans="1:5" x14ac:dyDescent="0.35">
      <c r="A39" t="s">
        <v>26</v>
      </c>
      <c r="B39" s="11" t="s">
        <v>290</v>
      </c>
      <c r="C39" s="11">
        <v>4.1449999999999996</v>
      </c>
      <c r="D39" s="12">
        <v>1.0642644408652409</v>
      </c>
      <c r="E39" s="12">
        <v>43.978837683247029</v>
      </c>
    </row>
    <row r="40" spans="1:5" x14ac:dyDescent="0.35">
      <c r="A40" t="s">
        <v>56</v>
      </c>
      <c r="B40" s="11" t="s">
        <v>291</v>
      </c>
      <c r="C40" s="11">
        <v>4.4359999999999999</v>
      </c>
      <c r="D40" s="12">
        <v>1.010005819957069</v>
      </c>
      <c r="E40" s="12">
        <v>43.707054928020348</v>
      </c>
    </row>
    <row r="41" spans="1:5" x14ac:dyDescent="0.35">
      <c r="A41" t="s">
        <v>40</v>
      </c>
      <c r="B41" s="11" t="s">
        <v>292</v>
      </c>
      <c r="C41" s="11">
        <v>4.6890000000000001</v>
      </c>
      <c r="D41" s="12">
        <v>0.9751547340911404</v>
      </c>
      <c r="E41" s="12">
        <v>44.905966457590274</v>
      </c>
    </row>
    <row r="42" spans="1:5" x14ac:dyDescent="0.35">
      <c r="A42" t="s">
        <v>30</v>
      </c>
      <c r="B42" s="11" t="s">
        <v>293</v>
      </c>
      <c r="C42" s="11">
        <v>4.5990000000000002</v>
      </c>
      <c r="D42" s="12">
        <v>1.0578669749722707</v>
      </c>
      <c r="E42" s="12">
        <v>44.942172627058923</v>
      </c>
    </row>
    <row r="43" spans="1:5" x14ac:dyDescent="0.35">
      <c r="A43" t="s">
        <v>44</v>
      </c>
      <c r="B43" s="11" t="s">
        <v>294</v>
      </c>
      <c r="C43" s="11">
        <v>4.3940000000000001</v>
      </c>
      <c r="D43" s="12">
        <v>1.1711780803561169</v>
      </c>
      <c r="E43" s="12">
        <v>45.278354793036733</v>
      </c>
    </row>
    <row r="44" spans="1:5" x14ac:dyDescent="0.35">
      <c r="A44" t="s">
        <v>60</v>
      </c>
      <c r="B44" s="11" t="s">
        <v>295</v>
      </c>
      <c r="C44" s="11">
        <v>4.5389999999999997</v>
      </c>
      <c r="D44" s="12">
        <v>1.0158794387404941</v>
      </c>
      <c r="E44" s="12">
        <v>45.765617976748999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BCB7B-66E5-4F4D-A814-D2D972FCAFC2}">
  <dimension ref="A1:AU79"/>
  <sheetViews>
    <sheetView topLeftCell="AE15" zoomScale="70" zoomScaleNormal="70" workbookViewId="0">
      <selection activeCell="AR39" sqref="AR39"/>
    </sheetView>
  </sheetViews>
  <sheetFormatPr defaultRowHeight="14.5" x14ac:dyDescent="0.35"/>
  <cols>
    <col min="1" max="1" width="12.54296875" bestFit="1" customWidth="1"/>
    <col min="2" max="2" width="23.81640625" bestFit="1" customWidth="1"/>
    <col min="3" max="3" width="8.54296875" bestFit="1" customWidth="1"/>
    <col min="4" max="4" width="6.81640625" bestFit="1" customWidth="1"/>
    <col min="5" max="5" width="15.1796875" bestFit="1" customWidth="1"/>
    <col min="6" max="6" width="15" bestFit="1" customWidth="1"/>
    <col min="7" max="7" width="23.81640625" bestFit="1" customWidth="1"/>
    <col min="8" max="9" width="14" bestFit="1" customWidth="1"/>
    <col min="18" max="18" width="13.54296875" bestFit="1" customWidth="1"/>
    <col min="19" max="19" width="8.54296875" bestFit="1" customWidth="1"/>
    <col min="20" max="20" width="24.1796875" bestFit="1" customWidth="1"/>
    <col min="21" max="21" width="25.81640625" bestFit="1" customWidth="1"/>
    <col min="22" max="22" width="26" bestFit="1" customWidth="1"/>
    <col min="23" max="23" width="24.54296875" bestFit="1" customWidth="1"/>
    <col min="24" max="24" width="25.453125" bestFit="1" customWidth="1"/>
    <col min="25" max="25" width="25.81640625" bestFit="1" customWidth="1"/>
    <col min="26" max="26" width="24.453125" bestFit="1" customWidth="1"/>
    <col min="39" max="39" width="8.81640625" style="74"/>
    <col min="42" max="44" width="10.54296875" bestFit="1" customWidth="1"/>
    <col min="45" max="45" width="12" bestFit="1" customWidth="1"/>
    <col min="46" max="46" width="11.54296875" bestFit="1" customWidth="1"/>
    <col min="47" max="47" width="12" bestFit="1" customWidth="1"/>
  </cols>
  <sheetData>
    <row r="1" spans="1:47" x14ac:dyDescent="0.35">
      <c r="AF1" t="s">
        <v>296</v>
      </c>
      <c r="AG1">
        <v>100</v>
      </c>
      <c r="AH1">
        <v>100</v>
      </c>
      <c r="AI1">
        <v>100</v>
      </c>
      <c r="AJ1">
        <v>98.409453049999996</v>
      </c>
      <c r="AK1">
        <v>117.91605869999999</v>
      </c>
      <c r="AL1">
        <v>105.35985424</v>
      </c>
      <c r="AM1">
        <v>100</v>
      </c>
      <c r="AN1">
        <v>100</v>
      </c>
      <c r="AO1">
        <v>100</v>
      </c>
      <c r="AP1">
        <v>100</v>
      </c>
      <c r="AQ1">
        <v>100</v>
      </c>
      <c r="AR1">
        <v>100</v>
      </c>
      <c r="AS1">
        <v>100</v>
      </c>
      <c r="AT1">
        <v>100</v>
      </c>
      <c r="AU1">
        <v>100</v>
      </c>
    </row>
    <row r="2" spans="1:47" x14ac:dyDescent="0.35">
      <c r="AF2" t="s">
        <v>297</v>
      </c>
      <c r="AG2">
        <v>2.4101170000000002E-2</v>
      </c>
      <c r="AH2">
        <v>3.4297090000000002E-2</v>
      </c>
      <c r="AI2">
        <v>2.2129179999999998E-2</v>
      </c>
      <c r="AJ2">
        <v>1.004934E-2</v>
      </c>
      <c r="AK2">
        <v>-1.039585E-2</v>
      </c>
      <c r="AL2">
        <v>1.305256E-2</v>
      </c>
      <c r="AM2">
        <v>1.305804E-2</v>
      </c>
      <c r="AN2">
        <v>9.3679280000000004E-2</v>
      </c>
      <c r="AO2">
        <v>4.5677790000000003E-2</v>
      </c>
      <c r="AP2" s="70">
        <v>-1.024853E-3</v>
      </c>
      <c r="AQ2" s="70">
        <v>-1.038773E-3</v>
      </c>
      <c r="AR2" s="70">
        <v>-1.0479720000000001E-3</v>
      </c>
      <c r="AS2" s="70">
        <v>-8.208658E-4</v>
      </c>
      <c r="AT2" s="70">
        <v>-6.317257E-4</v>
      </c>
      <c r="AU2" s="70">
        <v>-7.5290410000000002E-4</v>
      </c>
    </row>
    <row r="3" spans="1:47" x14ac:dyDescent="0.35">
      <c r="A3" s="15" t="s">
        <v>298</v>
      </c>
      <c r="B3" s="15" t="s">
        <v>234</v>
      </c>
      <c r="C3" s="15" t="s">
        <v>6</v>
      </c>
      <c r="D3" s="15" t="s">
        <v>4</v>
      </c>
      <c r="E3" t="s">
        <v>299</v>
      </c>
      <c r="F3" t="s">
        <v>300</v>
      </c>
      <c r="H3" t="str">
        <f t="shared" ref="H3:H34" si="0">A3</f>
        <v>Row Labels</v>
      </c>
      <c r="I3" t="str">
        <f t="shared" ref="I3:I34" si="1">B3</f>
        <v>giorni dalla deposizione</v>
      </c>
      <c r="J3" t="str">
        <f t="shared" ref="J3:J34" si="2">C3</f>
        <v>tratt</v>
      </c>
      <c r="K3" t="str">
        <f t="shared" ref="K3:K34" si="3">D3</f>
        <v>plot</v>
      </c>
      <c r="L3" t="str">
        <f t="shared" ref="L3:L34" si="4">E3</f>
        <v>Average of N rim</v>
      </c>
      <c r="M3" t="str">
        <f t="shared" ref="M3:M34" si="5">F3</f>
        <v>Average of C rim</v>
      </c>
      <c r="R3" s="15" t="s">
        <v>298</v>
      </c>
      <c r="S3" s="15" t="s">
        <v>6</v>
      </c>
      <c r="T3" s="15" t="s">
        <v>234</v>
      </c>
      <c r="U3" t="s">
        <v>301</v>
      </c>
      <c r="V3" t="s">
        <v>302</v>
      </c>
      <c r="W3" t="s">
        <v>303</v>
      </c>
      <c r="X3" t="s">
        <v>304</v>
      </c>
      <c r="Y3" t="s">
        <v>305</v>
      </c>
      <c r="Z3" t="s">
        <v>306</v>
      </c>
      <c r="AF3" t="s">
        <v>307</v>
      </c>
      <c r="AM3">
        <v>-5.1157979999999997E-6</v>
      </c>
      <c r="AN3">
        <v>-8.7852660000000004E-5</v>
      </c>
      <c r="AO3">
        <v>-2.7017130000000001E-5</v>
      </c>
    </row>
    <row r="4" spans="1:47" x14ac:dyDescent="0.35">
      <c r="A4" s="10" t="s">
        <v>17</v>
      </c>
      <c r="B4" s="10">
        <v>146</v>
      </c>
      <c r="C4" s="10" t="s">
        <v>23</v>
      </c>
      <c r="D4" s="10">
        <v>3</v>
      </c>
      <c r="E4">
        <v>105.13834749999999</v>
      </c>
      <c r="F4">
        <v>75.068232640000005</v>
      </c>
      <c r="H4" t="str">
        <f t="shared" si="0"/>
        <v>A</v>
      </c>
      <c r="I4">
        <f t="shared" si="1"/>
        <v>146</v>
      </c>
      <c r="J4" t="str">
        <f t="shared" si="2"/>
        <v>above</v>
      </c>
      <c r="K4">
        <f t="shared" si="3"/>
        <v>3</v>
      </c>
      <c r="L4">
        <f t="shared" si="4"/>
        <v>105.13834749999999</v>
      </c>
      <c r="M4">
        <f t="shared" si="5"/>
        <v>75.068232640000005</v>
      </c>
      <c r="R4" t="s">
        <v>17</v>
      </c>
      <c r="S4" t="s">
        <v>23</v>
      </c>
      <c r="T4">
        <v>146</v>
      </c>
      <c r="U4">
        <v>97.388304220000009</v>
      </c>
      <c r="V4">
        <v>7.5875064398725449</v>
      </c>
      <c r="W4">
        <v>3</v>
      </c>
      <c r="X4">
        <v>70.166399490000003</v>
      </c>
      <c r="Y4">
        <v>8.0968487809586129</v>
      </c>
      <c r="Z4">
        <v>3</v>
      </c>
    </row>
    <row r="5" spans="1:47" x14ac:dyDescent="0.35">
      <c r="A5" s="10" t="s">
        <v>17</v>
      </c>
      <c r="B5" s="10">
        <v>146</v>
      </c>
      <c r="C5" s="10" t="s">
        <v>23</v>
      </c>
      <c r="D5" s="10">
        <v>6</v>
      </c>
      <c r="E5">
        <v>97.052050140000006</v>
      </c>
      <c r="F5">
        <v>74.610262390000003</v>
      </c>
      <c r="H5" t="str">
        <f t="shared" si="0"/>
        <v>A</v>
      </c>
      <c r="I5">
        <f t="shared" si="1"/>
        <v>146</v>
      </c>
      <c r="J5" t="str">
        <f t="shared" si="2"/>
        <v>above</v>
      </c>
      <c r="K5">
        <f t="shared" si="3"/>
        <v>6</v>
      </c>
      <c r="L5">
        <f t="shared" si="4"/>
        <v>97.052050140000006</v>
      </c>
      <c r="M5">
        <f t="shared" si="5"/>
        <v>74.610262390000003</v>
      </c>
      <c r="R5" t="s">
        <v>17</v>
      </c>
      <c r="S5" t="s">
        <v>23</v>
      </c>
      <c r="T5">
        <v>364</v>
      </c>
      <c r="U5">
        <v>104.72248226666666</v>
      </c>
      <c r="V5">
        <v>5.5138900807458029</v>
      </c>
      <c r="W5">
        <v>3</v>
      </c>
      <c r="X5">
        <v>62.682410006666665</v>
      </c>
      <c r="Y5">
        <v>4.8472890817382259</v>
      </c>
      <c r="Z5">
        <v>3</v>
      </c>
      <c r="AG5" t="s">
        <v>308</v>
      </c>
      <c r="AJ5" t="s">
        <v>309</v>
      </c>
      <c r="AM5" s="74" t="s">
        <v>310</v>
      </c>
      <c r="AP5" t="s">
        <v>311</v>
      </c>
      <c r="AS5" t="s">
        <v>312</v>
      </c>
    </row>
    <row r="6" spans="1:47" x14ac:dyDescent="0.35">
      <c r="A6" s="10" t="s">
        <v>17</v>
      </c>
      <c r="B6" s="10">
        <v>146</v>
      </c>
      <c r="C6" s="10" t="s">
        <v>23</v>
      </c>
      <c r="D6" s="10">
        <v>8</v>
      </c>
      <c r="E6">
        <v>89.974515019999998</v>
      </c>
      <c r="F6">
        <v>60.820703440000003</v>
      </c>
      <c r="H6" t="str">
        <f t="shared" si="0"/>
        <v>A</v>
      </c>
      <c r="I6">
        <f t="shared" si="1"/>
        <v>146</v>
      </c>
      <c r="J6" t="str">
        <f t="shared" si="2"/>
        <v>above</v>
      </c>
      <c r="K6">
        <f t="shared" si="3"/>
        <v>8</v>
      </c>
      <c r="L6">
        <f t="shared" si="4"/>
        <v>89.974515019999998</v>
      </c>
      <c r="M6">
        <f t="shared" si="5"/>
        <v>60.820703440000003</v>
      </c>
      <c r="R6" t="s">
        <v>17</v>
      </c>
      <c r="S6" t="s">
        <v>23</v>
      </c>
      <c r="T6">
        <v>743</v>
      </c>
      <c r="U6">
        <v>123.44271926666666</v>
      </c>
      <c r="V6">
        <v>1.6271241013478528</v>
      </c>
      <c r="W6">
        <v>3</v>
      </c>
      <c r="X6">
        <v>47.23718298</v>
      </c>
      <c r="Y6">
        <v>2.2767653673231494</v>
      </c>
      <c r="Z6">
        <v>3</v>
      </c>
      <c r="AG6" t="s">
        <v>313</v>
      </c>
      <c r="AH6" t="s">
        <v>314</v>
      </c>
      <c r="AI6" t="s">
        <v>315</v>
      </c>
      <c r="AJ6" t="s">
        <v>313</v>
      </c>
      <c r="AK6" t="s">
        <v>314</v>
      </c>
      <c r="AL6" t="s">
        <v>315</v>
      </c>
      <c r="AM6" s="74" t="s">
        <v>313</v>
      </c>
      <c r="AN6" t="s">
        <v>314</v>
      </c>
      <c r="AO6" t="s">
        <v>315</v>
      </c>
      <c r="AP6" s="74" t="s">
        <v>313</v>
      </c>
      <c r="AQ6" t="s">
        <v>314</v>
      </c>
      <c r="AR6" t="s">
        <v>315</v>
      </c>
      <c r="AS6" s="74" t="s">
        <v>313</v>
      </c>
      <c r="AT6" t="s">
        <v>314</v>
      </c>
      <c r="AU6" t="s">
        <v>315</v>
      </c>
    </row>
    <row r="7" spans="1:47" x14ac:dyDescent="0.35">
      <c r="A7" s="10" t="s">
        <v>17</v>
      </c>
      <c r="B7" s="10">
        <v>146</v>
      </c>
      <c r="C7" s="10" t="s">
        <v>19</v>
      </c>
      <c r="D7" s="10">
        <v>1</v>
      </c>
      <c r="E7">
        <v>115.78214509999999</v>
      </c>
      <c r="F7">
        <v>74.276159849999999</v>
      </c>
      <c r="H7" t="str">
        <f t="shared" si="0"/>
        <v>A</v>
      </c>
      <c r="I7">
        <f t="shared" si="1"/>
        <v>146</v>
      </c>
      <c r="J7" t="str">
        <f t="shared" si="2"/>
        <v>below</v>
      </c>
      <c r="K7">
        <f t="shared" si="3"/>
        <v>1</v>
      </c>
      <c r="L7">
        <f t="shared" si="4"/>
        <v>115.78214509999999</v>
      </c>
      <c r="M7">
        <f t="shared" si="5"/>
        <v>74.276159849999999</v>
      </c>
      <c r="R7" t="s">
        <v>17</v>
      </c>
      <c r="S7" t="s">
        <v>23</v>
      </c>
      <c r="T7">
        <v>1105</v>
      </c>
      <c r="U7">
        <v>125.05392516666666</v>
      </c>
      <c r="V7">
        <v>5.9213203743654654</v>
      </c>
      <c r="W7">
        <v>3</v>
      </c>
      <c r="X7">
        <v>41.675889543333334</v>
      </c>
      <c r="Y7">
        <v>3.4479333509059278</v>
      </c>
      <c r="Z7">
        <v>3</v>
      </c>
      <c r="AF7">
        <v>10</v>
      </c>
      <c r="AG7">
        <f t="shared" ref="AG7:AL18" si="6">AG$1+(AG$2*$AF7)</f>
        <v>100.2410117</v>
      </c>
      <c r="AH7">
        <f t="shared" si="6"/>
        <v>100.3429709</v>
      </c>
      <c r="AI7">
        <f t="shared" si="6"/>
        <v>100.2212918</v>
      </c>
      <c r="AJ7">
        <f t="shared" si="6"/>
        <v>98.509946450000001</v>
      </c>
      <c r="AK7">
        <f t="shared" si="6"/>
        <v>117.81210019999999</v>
      </c>
      <c r="AL7">
        <f t="shared" si="6"/>
        <v>105.49037984</v>
      </c>
      <c r="AM7" s="5">
        <f>AM$1+(AM$2*$AF7)+(AM$3*$AF7*$AF7)</f>
        <v>100.13006882019999</v>
      </c>
      <c r="AN7" s="5">
        <f t="shared" ref="AN7:AO18" si="7">AN$1+(AN$2*$AF7)+(AN$3*$AF7*$AF7)</f>
        <v>100.928007534</v>
      </c>
      <c r="AO7" s="5">
        <f t="shared" si="7"/>
        <v>100.45407618700001</v>
      </c>
      <c r="AP7" s="5">
        <f>AP$1*EXP(AP$2*$AF7)</f>
        <v>98.98038072377372</v>
      </c>
      <c r="AQ7" s="5">
        <f>AQ$1*EXP(AQ$2*$AF7)</f>
        <v>98.966603613686075</v>
      </c>
      <c r="AR7" s="5">
        <f>AR$1*EXP(AR$2*$AF7)</f>
        <v>98.957500094542439</v>
      </c>
      <c r="AS7" s="5">
        <f t="shared" ref="AS7:AU18" si="8">AS$1*EXP(AS$2*$AF7)</f>
        <v>99.182494103589519</v>
      </c>
      <c r="AT7" s="5">
        <f t="shared" si="8"/>
        <v>99.370265491637369</v>
      </c>
      <c r="AU7" s="5">
        <f t="shared" si="8"/>
        <v>99.249923123043331</v>
      </c>
    </row>
    <row r="8" spans="1:47" x14ac:dyDescent="0.35">
      <c r="A8" s="10" t="s">
        <v>17</v>
      </c>
      <c r="B8" s="10">
        <v>146</v>
      </c>
      <c r="C8" s="10" t="s">
        <v>19</v>
      </c>
      <c r="D8" s="10">
        <v>5</v>
      </c>
      <c r="E8">
        <v>97.283273809999997</v>
      </c>
      <c r="F8">
        <v>76.852755619999996</v>
      </c>
      <c r="H8" t="str">
        <f t="shared" si="0"/>
        <v>A</v>
      </c>
      <c r="I8">
        <f t="shared" si="1"/>
        <v>146</v>
      </c>
      <c r="J8" t="str">
        <f t="shared" si="2"/>
        <v>below</v>
      </c>
      <c r="K8">
        <f t="shared" si="3"/>
        <v>5</v>
      </c>
      <c r="L8">
        <f t="shared" si="4"/>
        <v>97.283273809999997</v>
      </c>
      <c r="M8">
        <f t="shared" si="5"/>
        <v>76.852755619999996</v>
      </c>
      <c r="R8" t="s">
        <v>17</v>
      </c>
      <c r="S8" t="s">
        <v>19</v>
      </c>
      <c r="T8">
        <v>146</v>
      </c>
      <c r="U8">
        <v>101.66810121666667</v>
      </c>
      <c r="V8">
        <v>12.511806411880652</v>
      </c>
      <c r="W8">
        <v>3</v>
      </c>
      <c r="X8">
        <v>73.498876460000005</v>
      </c>
      <c r="Y8">
        <v>3.8025766857996195</v>
      </c>
      <c r="Z8">
        <v>3</v>
      </c>
      <c r="AF8">
        <v>100</v>
      </c>
      <c r="AG8">
        <f t="shared" si="6"/>
        <v>102.410117</v>
      </c>
      <c r="AH8">
        <f t="shared" si="6"/>
        <v>103.429709</v>
      </c>
      <c r="AI8">
        <f t="shared" si="6"/>
        <v>102.212918</v>
      </c>
      <c r="AJ8">
        <f t="shared" si="6"/>
        <v>99.414387050000002</v>
      </c>
      <c r="AK8">
        <f t="shared" si="6"/>
        <v>116.87647369999999</v>
      </c>
      <c r="AL8">
        <f t="shared" si="6"/>
        <v>106.66511024</v>
      </c>
      <c r="AM8" s="5">
        <f t="shared" ref="AM8:AM18" si="9">AM$1+(AM$2*$AF8)+(AM$3*$AF8*$AF8)</f>
        <v>101.25464602</v>
      </c>
      <c r="AN8" s="5">
        <f t="shared" si="7"/>
        <v>108.48940140000001</v>
      </c>
      <c r="AO8" s="5">
        <f t="shared" si="7"/>
        <v>104.2976077</v>
      </c>
      <c r="AP8" s="5">
        <f t="shared" ref="AP8:AR18" si="10">AP$1*EXP(AP$2*$AF8)</f>
        <v>90.259141774924643</v>
      </c>
      <c r="AQ8" s="5">
        <f t="shared" si="10"/>
        <v>90.133588454957987</v>
      </c>
      <c r="AR8" s="5">
        <f t="shared" si="10"/>
        <v>90.05071269148992</v>
      </c>
      <c r="AS8" s="5">
        <f t="shared" si="8"/>
        <v>92.119219842303679</v>
      </c>
      <c r="AT8" s="5">
        <f t="shared" si="8"/>
        <v>93.8781454194133</v>
      </c>
      <c r="AU8" s="5">
        <f t="shared" si="8"/>
        <v>92.747409946090158</v>
      </c>
    </row>
    <row r="9" spans="1:47" x14ac:dyDescent="0.35">
      <c r="A9" s="10" t="s">
        <v>17</v>
      </c>
      <c r="B9" s="10">
        <v>146</v>
      </c>
      <c r="C9" s="10" t="s">
        <v>19</v>
      </c>
      <c r="D9" s="10">
        <v>9</v>
      </c>
      <c r="E9">
        <v>91.938884740000006</v>
      </c>
      <c r="F9">
        <v>69.367713910000006</v>
      </c>
      <c r="H9" t="str">
        <f t="shared" si="0"/>
        <v>A</v>
      </c>
      <c r="I9">
        <f t="shared" si="1"/>
        <v>146</v>
      </c>
      <c r="J9" t="str">
        <f t="shared" si="2"/>
        <v>below</v>
      </c>
      <c r="K9">
        <f t="shared" si="3"/>
        <v>9</v>
      </c>
      <c r="L9">
        <f t="shared" si="4"/>
        <v>91.938884740000006</v>
      </c>
      <c r="M9">
        <f t="shared" si="5"/>
        <v>69.367713910000006</v>
      </c>
      <c r="R9" t="s">
        <v>17</v>
      </c>
      <c r="S9" t="s">
        <v>19</v>
      </c>
      <c r="T9">
        <v>364</v>
      </c>
      <c r="U9">
        <v>106.75790416</v>
      </c>
      <c r="V9">
        <v>26.954206296370746</v>
      </c>
      <c r="W9">
        <v>3</v>
      </c>
      <c r="X9">
        <v>61.580281963333334</v>
      </c>
      <c r="Y9">
        <v>1.9328099813974235</v>
      </c>
      <c r="Z9">
        <v>3</v>
      </c>
      <c r="AF9">
        <v>200</v>
      </c>
      <c r="AG9">
        <f t="shared" si="6"/>
        <v>104.820234</v>
      </c>
      <c r="AH9">
        <f t="shared" si="6"/>
        <v>106.85941800000001</v>
      </c>
      <c r="AI9">
        <f t="shared" si="6"/>
        <v>104.425836</v>
      </c>
      <c r="AJ9">
        <f t="shared" si="6"/>
        <v>100.41932104999999</v>
      </c>
      <c r="AK9">
        <f t="shared" si="6"/>
        <v>115.83688869999999</v>
      </c>
      <c r="AL9">
        <f t="shared" si="6"/>
        <v>107.97036624</v>
      </c>
      <c r="AM9" s="5">
        <f t="shared" si="9"/>
        <v>102.40697608000001</v>
      </c>
      <c r="AN9" s="5">
        <f t="shared" si="7"/>
        <v>115.2217496</v>
      </c>
      <c r="AO9" s="5">
        <f t="shared" si="7"/>
        <v>108.0548728</v>
      </c>
      <c r="AP9" s="5">
        <f t="shared" si="10"/>
        <v>81.467126739459474</v>
      </c>
      <c r="AQ9" s="5">
        <f t="shared" si="10"/>
        <v>81.24063767767737</v>
      </c>
      <c r="AR9" s="5">
        <f t="shared" si="10"/>
        <v>81.091308562452639</v>
      </c>
      <c r="AS9" s="5">
        <f t="shared" si="8"/>
        <v>84.859506643546752</v>
      </c>
      <c r="AT9" s="5">
        <f t="shared" si="8"/>
        <v>88.131061873885088</v>
      </c>
      <c r="AU9" s="5">
        <f t="shared" si="8"/>
        <v>86.020820517081049</v>
      </c>
    </row>
    <row r="10" spans="1:47" x14ac:dyDescent="0.35">
      <c r="A10" s="10" t="s">
        <v>17</v>
      </c>
      <c r="B10" s="10">
        <v>146</v>
      </c>
      <c r="C10" s="10" t="s">
        <v>21</v>
      </c>
      <c r="D10" s="10">
        <v>2</v>
      </c>
      <c r="E10">
        <v>98.295958929999998</v>
      </c>
      <c r="F10">
        <v>72.295620459999995</v>
      </c>
      <c r="H10" t="str">
        <f t="shared" si="0"/>
        <v>A</v>
      </c>
      <c r="I10">
        <f t="shared" si="1"/>
        <v>146</v>
      </c>
      <c r="J10" t="str">
        <f t="shared" si="2"/>
        <v>control</v>
      </c>
      <c r="K10">
        <f t="shared" si="3"/>
        <v>2</v>
      </c>
      <c r="L10">
        <f t="shared" si="4"/>
        <v>98.295958929999998</v>
      </c>
      <c r="M10">
        <f t="shared" si="5"/>
        <v>72.295620459999995</v>
      </c>
      <c r="R10" t="s">
        <v>17</v>
      </c>
      <c r="S10" t="s">
        <v>19</v>
      </c>
      <c r="T10">
        <v>743</v>
      </c>
      <c r="U10">
        <v>127.11006470666666</v>
      </c>
      <c r="V10">
        <v>53.249384638207275</v>
      </c>
      <c r="W10">
        <v>3</v>
      </c>
      <c r="X10">
        <v>41.290719529999997</v>
      </c>
      <c r="Y10">
        <v>6.5023457960482949</v>
      </c>
      <c r="Z10">
        <v>3</v>
      </c>
      <c r="AF10">
        <v>300</v>
      </c>
      <c r="AG10">
        <f t="shared" si="6"/>
        <v>107.230351</v>
      </c>
      <c r="AH10">
        <f t="shared" si="6"/>
        <v>110.28912700000001</v>
      </c>
      <c r="AI10">
        <f t="shared" si="6"/>
        <v>106.63875400000001</v>
      </c>
      <c r="AJ10">
        <f t="shared" si="6"/>
        <v>101.42425505</v>
      </c>
      <c r="AK10">
        <f t="shared" si="6"/>
        <v>114.79730369999999</v>
      </c>
      <c r="AL10">
        <f t="shared" si="6"/>
        <v>109.27562224</v>
      </c>
      <c r="AM10" s="5">
        <f t="shared" si="9"/>
        <v>103.45699018000001</v>
      </c>
      <c r="AN10" s="5">
        <f t="shared" si="7"/>
        <v>120.19704459999998</v>
      </c>
      <c r="AO10" s="5">
        <f t="shared" si="7"/>
        <v>111.27179530000001</v>
      </c>
      <c r="AP10" s="5">
        <f t="shared" si="10"/>
        <v>73.531529423726269</v>
      </c>
      <c r="AQ10" s="5">
        <f t="shared" si="10"/>
        <v>73.225102022581268</v>
      </c>
      <c r="AR10" s="5">
        <f t="shared" si="10"/>
        <v>73.023301291343785</v>
      </c>
      <c r="AS10" s="5">
        <f t="shared" si="8"/>
        <v>78.171915482063142</v>
      </c>
      <c r="AT10" s="5">
        <f t="shared" si="8"/>
        <v>82.735806425638941</v>
      </c>
      <c r="AU10" s="5">
        <f t="shared" si="8"/>
        <v>79.782083043967589</v>
      </c>
    </row>
    <row r="11" spans="1:47" x14ac:dyDescent="0.35">
      <c r="A11" s="10" t="s">
        <v>17</v>
      </c>
      <c r="B11" s="10">
        <v>146</v>
      </c>
      <c r="C11" s="10" t="s">
        <v>21</v>
      </c>
      <c r="D11" s="10">
        <v>4</v>
      </c>
      <c r="E11">
        <v>110.53975610000001</v>
      </c>
      <c r="F11">
        <v>70.989448879999998</v>
      </c>
      <c r="H11" t="str">
        <f t="shared" si="0"/>
        <v>A</v>
      </c>
      <c r="I11">
        <f t="shared" si="1"/>
        <v>146</v>
      </c>
      <c r="J11" t="str">
        <f t="shared" si="2"/>
        <v>control</v>
      </c>
      <c r="K11">
        <f t="shared" si="3"/>
        <v>4</v>
      </c>
      <c r="L11">
        <f t="shared" si="4"/>
        <v>110.53975610000001</v>
      </c>
      <c r="M11">
        <f t="shared" si="5"/>
        <v>70.989448879999998</v>
      </c>
      <c r="R11" t="s">
        <v>17</v>
      </c>
      <c r="S11" t="s">
        <v>19</v>
      </c>
      <c r="T11">
        <v>1105</v>
      </c>
      <c r="U11">
        <v>139.13157563333334</v>
      </c>
      <c r="V11">
        <v>39.603076121813238</v>
      </c>
      <c r="W11">
        <v>3</v>
      </c>
      <c r="X11">
        <v>45.936605586666673</v>
      </c>
      <c r="Y11">
        <v>2.6149530199341804</v>
      </c>
      <c r="Z11">
        <v>3</v>
      </c>
      <c r="AF11">
        <v>400</v>
      </c>
      <c r="AG11">
        <f t="shared" si="6"/>
        <v>109.640468</v>
      </c>
      <c r="AH11">
        <f t="shared" si="6"/>
        <v>113.718836</v>
      </c>
      <c r="AI11">
        <f t="shared" si="6"/>
        <v>108.85167199999999</v>
      </c>
      <c r="AJ11">
        <f t="shared" si="6"/>
        <v>102.42918904999999</v>
      </c>
      <c r="AK11">
        <f t="shared" si="6"/>
        <v>113.7577187</v>
      </c>
      <c r="AL11">
        <f t="shared" si="6"/>
        <v>110.58087824</v>
      </c>
      <c r="AM11" s="5">
        <f t="shared" si="9"/>
        <v>104.40468831999999</v>
      </c>
      <c r="AN11" s="5">
        <f t="shared" si="7"/>
        <v>123.4152864</v>
      </c>
      <c r="AO11" s="5">
        <f t="shared" si="7"/>
        <v>113.9483752</v>
      </c>
      <c r="AP11" s="5">
        <f t="shared" si="10"/>
        <v>66.368927391831534</v>
      </c>
      <c r="AQ11" s="5">
        <f t="shared" si="10"/>
        <v>66.000412102756528</v>
      </c>
      <c r="AR11" s="5">
        <f t="shared" si="10"/>
        <v>65.758003243709041</v>
      </c>
      <c r="AS11" s="5">
        <f t="shared" si="8"/>
        <v>72.011358677861566</v>
      </c>
      <c r="AT11" s="5">
        <f t="shared" si="8"/>
        <v>77.670840670185612</v>
      </c>
      <c r="AU11" s="5">
        <f t="shared" si="8"/>
        <v>73.995815624318723</v>
      </c>
    </row>
    <row r="12" spans="1:47" x14ac:dyDescent="0.35">
      <c r="A12" s="10" t="s">
        <v>17</v>
      </c>
      <c r="B12" s="10">
        <v>146</v>
      </c>
      <c r="C12" s="10" t="s">
        <v>21</v>
      </c>
      <c r="D12" s="10">
        <v>7</v>
      </c>
      <c r="E12">
        <v>83.415514810000005</v>
      </c>
      <c r="F12">
        <v>63.732729169999999</v>
      </c>
      <c r="H12" t="str">
        <f t="shared" si="0"/>
        <v>A</v>
      </c>
      <c r="I12">
        <f t="shared" si="1"/>
        <v>146</v>
      </c>
      <c r="J12" t="str">
        <f t="shared" si="2"/>
        <v>control</v>
      </c>
      <c r="K12">
        <f t="shared" si="3"/>
        <v>7</v>
      </c>
      <c r="L12">
        <f t="shared" si="4"/>
        <v>83.415514810000005</v>
      </c>
      <c r="M12">
        <f t="shared" si="5"/>
        <v>63.732729169999999</v>
      </c>
      <c r="R12" t="s">
        <v>17</v>
      </c>
      <c r="S12" t="s">
        <v>21</v>
      </c>
      <c r="T12">
        <v>146</v>
      </c>
      <c r="U12">
        <v>97.417076613333336</v>
      </c>
      <c r="V12">
        <v>13.583462076526974</v>
      </c>
      <c r="W12">
        <v>3</v>
      </c>
      <c r="X12">
        <v>69.005932836666673</v>
      </c>
      <c r="Y12">
        <v>4.6131907322058385</v>
      </c>
      <c r="Z12">
        <v>3</v>
      </c>
      <c r="AF12">
        <v>500</v>
      </c>
      <c r="AG12">
        <f t="shared" si="6"/>
        <v>112.050585</v>
      </c>
      <c r="AH12">
        <f t="shared" si="6"/>
        <v>117.148545</v>
      </c>
      <c r="AI12">
        <f t="shared" si="6"/>
        <v>111.06459</v>
      </c>
      <c r="AJ12">
        <f t="shared" si="6"/>
        <v>103.43412305</v>
      </c>
      <c r="AK12">
        <f t="shared" si="6"/>
        <v>112.7181337</v>
      </c>
      <c r="AL12">
        <f t="shared" si="6"/>
        <v>111.88613424</v>
      </c>
      <c r="AM12" s="5">
        <f t="shared" si="9"/>
        <v>105.25007050000001</v>
      </c>
      <c r="AN12" s="5">
        <f t="shared" si="7"/>
        <v>124.876475</v>
      </c>
      <c r="AO12" s="5">
        <f t="shared" si="7"/>
        <v>116.08461250000001</v>
      </c>
      <c r="AP12" s="5">
        <f t="shared" si="10"/>
        <v>59.904024269090016</v>
      </c>
      <c r="AQ12" s="5">
        <f t="shared" si="10"/>
        <v>59.488539823274856</v>
      </c>
      <c r="AR12" s="5">
        <f t="shared" si="10"/>
        <v>59.215550572653044</v>
      </c>
      <c r="AS12" s="5">
        <f t="shared" si="8"/>
        <v>66.336301811889115</v>
      </c>
      <c r="AT12" s="5">
        <f t="shared" si="8"/>
        <v>72.91594475283766</v>
      </c>
      <c r="AU12" s="5">
        <f t="shared" si="8"/>
        <v>68.629202460039906</v>
      </c>
    </row>
    <row r="13" spans="1:47" x14ac:dyDescent="0.35">
      <c r="A13" s="10" t="s">
        <v>17</v>
      </c>
      <c r="B13" s="10">
        <v>364</v>
      </c>
      <c r="C13" s="10" t="s">
        <v>23</v>
      </c>
      <c r="D13" s="10">
        <v>3</v>
      </c>
      <c r="E13">
        <v>111.0858545</v>
      </c>
      <c r="F13">
        <v>59.937460649999998</v>
      </c>
      <c r="H13" t="str">
        <f t="shared" si="0"/>
        <v>A</v>
      </c>
      <c r="I13">
        <f t="shared" si="1"/>
        <v>364</v>
      </c>
      <c r="J13" t="str">
        <f t="shared" si="2"/>
        <v>above</v>
      </c>
      <c r="K13">
        <f t="shared" si="3"/>
        <v>3</v>
      </c>
      <c r="L13">
        <f t="shared" si="4"/>
        <v>111.0858545</v>
      </c>
      <c r="M13">
        <f t="shared" si="5"/>
        <v>59.937460649999998</v>
      </c>
      <c r="R13" t="s">
        <v>17</v>
      </c>
      <c r="S13" t="s">
        <v>21</v>
      </c>
      <c r="T13">
        <v>364</v>
      </c>
      <c r="U13">
        <v>98.468162720000009</v>
      </c>
      <c r="V13">
        <v>4.3240428045560968</v>
      </c>
      <c r="W13">
        <v>3</v>
      </c>
      <c r="X13">
        <v>60.676818216666668</v>
      </c>
      <c r="Y13">
        <v>5.7945901898772219</v>
      </c>
      <c r="Z13">
        <v>3</v>
      </c>
      <c r="AF13">
        <v>600</v>
      </c>
      <c r="AG13">
        <f t="shared" si="6"/>
        <v>114.460702</v>
      </c>
      <c r="AH13">
        <f t="shared" si="6"/>
        <v>120.578254</v>
      </c>
      <c r="AI13">
        <f t="shared" si="6"/>
        <v>113.277508</v>
      </c>
      <c r="AJ13">
        <f t="shared" si="6"/>
        <v>104.43905705</v>
      </c>
      <c r="AK13">
        <f t="shared" si="6"/>
        <v>111.67854869999999</v>
      </c>
      <c r="AL13">
        <f t="shared" si="6"/>
        <v>113.19139024</v>
      </c>
      <c r="AM13" s="5">
        <f t="shared" si="9"/>
        <v>105.99313672</v>
      </c>
      <c r="AN13" s="5">
        <f t="shared" si="7"/>
        <v>124.58061040000001</v>
      </c>
      <c r="AO13" s="5">
        <f t="shared" si="7"/>
        <v>117.68050720000001</v>
      </c>
      <c r="AP13" s="5">
        <f t="shared" si="10"/>
        <v>54.068858193923234</v>
      </c>
      <c r="AQ13" s="5">
        <f t="shared" si="10"/>
        <v>53.619155662174343</v>
      </c>
      <c r="AR13" s="5">
        <f t="shared" si="10"/>
        <v>53.324025314863711</v>
      </c>
      <c r="AS13" s="5">
        <f t="shared" si="8"/>
        <v>61.108483701348213</v>
      </c>
      <c r="AT13" s="5">
        <f t="shared" si="8"/>
        <v>68.452136649007983</v>
      </c>
      <c r="AU13" s="5">
        <f t="shared" si="8"/>
        <v>63.651807748345412</v>
      </c>
    </row>
    <row r="14" spans="1:47" x14ac:dyDescent="0.35">
      <c r="A14" s="10" t="s">
        <v>17</v>
      </c>
      <c r="B14" s="10">
        <v>364</v>
      </c>
      <c r="C14" s="10" t="s">
        <v>23</v>
      </c>
      <c r="D14" s="10">
        <v>6</v>
      </c>
      <c r="E14">
        <v>101.35748169999999</v>
      </c>
      <c r="F14">
        <v>68.279236850000004</v>
      </c>
      <c r="H14" t="str">
        <f t="shared" si="0"/>
        <v>A</v>
      </c>
      <c r="I14">
        <f t="shared" si="1"/>
        <v>364</v>
      </c>
      <c r="J14" t="str">
        <f t="shared" si="2"/>
        <v>above</v>
      </c>
      <c r="K14">
        <f t="shared" si="3"/>
        <v>6</v>
      </c>
      <c r="L14">
        <f t="shared" si="4"/>
        <v>101.35748169999999</v>
      </c>
      <c r="M14">
        <f t="shared" si="5"/>
        <v>68.279236850000004</v>
      </c>
      <c r="R14" t="s">
        <v>17</v>
      </c>
      <c r="S14" t="s">
        <v>21</v>
      </c>
      <c r="T14">
        <v>743</v>
      </c>
      <c r="U14">
        <v>115.47829059999999</v>
      </c>
      <c r="V14">
        <v>8.7211450264228496</v>
      </c>
      <c r="W14">
        <v>3</v>
      </c>
      <c r="X14">
        <v>46.598158169999998</v>
      </c>
      <c r="Y14">
        <v>5.1021971692032988</v>
      </c>
      <c r="Z14">
        <v>3</v>
      </c>
      <c r="AF14">
        <v>700</v>
      </c>
      <c r="AG14">
        <f t="shared" si="6"/>
        <v>116.870819</v>
      </c>
      <c r="AH14">
        <f t="shared" si="6"/>
        <v>124.007963</v>
      </c>
      <c r="AI14">
        <f t="shared" si="6"/>
        <v>115.490426</v>
      </c>
      <c r="AJ14">
        <f t="shared" si="6"/>
        <v>105.44399104999999</v>
      </c>
      <c r="AK14">
        <f t="shared" si="6"/>
        <v>110.63896369999999</v>
      </c>
      <c r="AL14">
        <f t="shared" si="6"/>
        <v>114.49664624</v>
      </c>
      <c r="AM14" s="5">
        <f t="shared" si="9"/>
        <v>106.63388697999999</v>
      </c>
      <c r="AN14" s="5">
        <f t="shared" si="7"/>
        <v>122.52769259999999</v>
      </c>
      <c r="AO14" s="5">
        <f t="shared" si="7"/>
        <v>118.73605930000001</v>
      </c>
      <c r="AP14" s="5">
        <f t="shared" si="10"/>
        <v>48.802087373336136</v>
      </c>
      <c r="AQ14" s="5">
        <f t="shared" si="10"/>
        <v>48.328869097567534</v>
      </c>
      <c r="AR14" s="5">
        <f t="shared" si="10"/>
        <v>48.018664831825269</v>
      </c>
      <c r="AS14" s="5">
        <f t="shared" si="8"/>
        <v>56.292658443143274</v>
      </c>
      <c r="AT14" s="5">
        <f t="shared" si="8"/>
        <v>64.261596386051224</v>
      </c>
      <c r="AU14" s="5">
        <f t="shared" si="8"/>
        <v>59.035403070455104</v>
      </c>
    </row>
    <row r="15" spans="1:47" x14ac:dyDescent="0.35">
      <c r="A15" s="10" t="s">
        <v>17</v>
      </c>
      <c r="B15" s="10">
        <v>364</v>
      </c>
      <c r="C15" s="10" t="s">
        <v>23</v>
      </c>
      <c r="D15" s="10">
        <v>8</v>
      </c>
      <c r="E15">
        <v>101.7241106</v>
      </c>
      <c r="F15">
        <v>59.830532519999998</v>
      </c>
      <c r="H15" t="str">
        <f t="shared" si="0"/>
        <v>A</v>
      </c>
      <c r="I15">
        <f t="shared" si="1"/>
        <v>364</v>
      </c>
      <c r="J15" t="str">
        <f t="shared" si="2"/>
        <v>above</v>
      </c>
      <c r="K15">
        <f t="shared" si="3"/>
        <v>8</v>
      </c>
      <c r="L15">
        <f t="shared" si="4"/>
        <v>101.7241106</v>
      </c>
      <c r="M15">
        <f t="shared" si="5"/>
        <v>59.830532519999998</v>
      </c>
      <c r="R15" t="s">
        <v>17</v>
      </c>
      <c r="S15" t="s">
        <v>21</v>
      </c>
      <c r="T15">
        <v>1105</v>
      </c>
      <c r="U15">
        <v>129.02691279999999</v>
      </c>
      <c r="V15">
        <v>21.621581985160585</v>
      </c>
      <c r="W15">
        <v>3</v>
      </c>
      <c r="X15">
        <v>42.243504243333327</v>
      </c>
      <c r="Y15">
        <v>5.9573886048306104</v>
      </c>
      <c r="Z15">
        <v>3</v>
      </c>
      <c r="AF15">
        <v>800</v>
      </c>
      <c r="AG15">
        <f t="shared" si="6"/>
        <v>119.280936</v>
      </c>
      <c r="AH15">
        <f t="shared" si="6"/>
        <v>127.43767200000001</v>
      </c>
      <c r="AI15">
        <f t="shared" si="6"/>
        <v>117.703344</v>
      </c>
      <c r="AJ15">
        <f t="shared" si="6"/>
        <v>106.44892505</v>
      </c>
      <c r="AK15">
        <f t="shared" si="6"/>
        <v>109.59937869999999</v>
      </c>
      <c r="AL15">
        <f t="shared" si="6"/>
        <v>115.80190224</v>
      </c>
      <c r="AM15" s="5">
        <f t="shared" si="9"/>
        <v>107.17232128000001</v>
      </c>
      <c r="AN15" s="5">
        <f t="shared" si="7"/>
        <v>118.71772159999999</v>
      </c>
      <c r="AO15" s="5">
        <f t="shared" si="7"/>
        <v>119.25126880000002</v>
      </c>
      <c r="AP15" s="5">
        <f t="shared" si="10"/>
        <v>44.048345231422061</v>
      </c>
      <c r="AQ15" s="5">
        <f t="shared" si="10"/>
        <v>43.560543977336891</v>
      </c>
      <c r="AR15" s="5">
        <f t="shared" si="10"/>
        <v>43.241149905996487</v>
      </c>
      <c r="AS15" s="5">
        <f t="shared" si="8"/>
        <v>51.856357786316273</v>
      </c>
      <c r="AT15" s="5">
        <f t="shared" si="8"/>
        <v>60.327594904133605</v>
      </c>
      <c r="AU15" s="5">
        <f t="shared" si="8"/>
        <v>54.753807299081693</v>
      </c>
    </row>
    <row r="16" spans="1:47" x14ac:dyDescent="0.35">
      <c r="A16" s="10" t="s">
        <v>17</v>
      </c>
      <c r="B16" s="10">
        <v>364</v>
      </c>
      <c r="C16" s="10" t="s">
        <v>19</v>
      </c>
      <c r="D16" s="10">
        <v>1</v>
      </c>
      <c r="E16">
        <v>137.58006219999999</v>
      </c>
      <c r="F16">
        <v>61.632913569999999</v>
      </c>
      <c r="H16" t="str">
        <f t="shared" si="0"/>
        <v>A</v>
      </c>
      <c r="I16">
        <f t="shared" si="1"/>
        <v>364</v>
      </c>
      <c r="J16" t="str">
        <f t="shared" si="2"/>
        <v>below</v>
      </c>
      <c r="K16">
        <f t="shared" si="3"/>
        <v>1</v>
      </c>
      <c r="L16">
        <f t="shared" si="4"/>
        <v>137.58006219999999</v>
      </c>
      <c r="M16">
        <f t="shared" si="5"/>
        <v>61.632913569999999</v>
      </c>
      <c r="R16" t="s">
        <v>70</v>
      </c>
      <c r="S16" t="s">
        <v>23</v>
      </c>
      <c r="T16">
        <v>153</v>
      </c>
      <c r="U16">
        <v>99.44305270000001</v>
      </c>
      <c r="V16">
        <v>13.83831244496484</v>
      </c>
      <c r="W16">
        <v>3</v>
      </c>
      <c r="X16">
        <v>94.220444633333344</v>
      </c>
      <c r="Y16">
        <v>5.800562858279636</v>
      </c>
      <c r="Z16">
        <v>3</v>
      </c>
      <c r="AF16">
        <v>900</v>
      </c>
      <c r="AG16">
        <f t="shared" si="6"/>
        <v>121.691053</v>
      </c>
      <c r="AH16">
        <f t="shared" si="6"/>
        <v>130.86738099999999</v>
      </c>
      <c r="AI16">
        <f t="shared" si="6"/>
        <v>119.916262</v>
      </c>
      <c r="AJ16">
        <f t="shared" si="6"/>
        <v>107.45385904999999</v>
      </c>
      <c r="AK16">
        <f t="shared" si="6"/>
        <v>108.5597937</v>
      </c>
      <c r="AL16">
        <f t="shared" si="6"/>
        <v>117.10715824</v>
      </c>
      <c r="AM16" s="5">
        <f t="shared" si="9"/>
        <v>107.60843962</v>
      </c>
      <c r="AN16" s="5">
        <f t="shared" si="7"/>
        <v>113.1506974</v>
      </c>
      <c r="AO16" s="5">
        <f t="shared" si="7"/>
        <v>119.22613569999999</v>
      </c>
      <c r="AP16" s="5">
        <f t="shared" si="10"/>
        <v>39.757658371937495</v>
      </c>
      <c r="AQ16" s="5">
        <f t="shared" si="10"/>
        <v>39.262681437273827</v>
      </c>
      <c r="AR16" s="5">
        <f t="shared" si="10"/>
        <v>38.938963666345359</v>
      </c>
      <c r="AS16" s="5">
        <f t="shared" si="8"/>
        <v>47.769672231388256</v>
      </c>
      <c r="AT16" s="5">
        <f t="shared" si="8"/>
        <v>56.63442727213711</v>
      </c>
      <c r="AU16" s="5">
        <f t="shared" si="8"/>
        <v>50.782738116771533</v>
      </c>
    </row>
    <row r="17" spans="1:47" x14ac:dyDescent="0.35">
      <c r="A17" s="10" t="s">
        <v>17</v>
      </c>
      <c r="B17" s="10">
        <v>364</v>
      </c>
      <c r="C17" s="10" t="s">
        <v>19</v>
      </c>
      <c r="D17" s="10">
        <v>5</v>
      </c>
      <c r="E17">
        <v>87.60180613</v>
      </c>
      <c r="F17">
        <v>59.621693700000002</v>
      </c>
      <c r="H17" t="str">
        <f t="shared" si="0"/>
        <v>A</v>
      </c>
      <c r="I17">
        <f t="shared" si="1"/>
        <v>364</v>
      </c>
      <c r="J17" t="str">
        <f t="shared" si="2"/>
        <v>below</v>
      </c>
      <c r="K17">
        <f t="shared" si="3"/>
        <v>5</v>
      </c>
      <c r="L17">
        <f t="shared" si="4"/>
        <v>87.60180613</v>
      </c>
      <c r="M17">
        <f t="shared" si="5"/>
        <v>59.621693700000002</v>
      </c>
      <c r="R17" t="s">
        <v>70</v>
      </c>
      <c r="S17" t="s">
        <v>23</v>
      </c>
      <c r="T17">
        <v>379</v>
      </c>
      <c r="U17">
        <v>99.03771940499999</v>
      </c>
      <c r="V17">
        <v>7.2781714614080935</v>
      </c>
      <c r="W17">
        <v>2</v>
      </c>
      <c r="X17">
        <v>65.375457984999997</v>
      </c>
      <c r="Y17">
        <v>4.0587054478310289</v>
      </c>
      <c r="Z17">
        <v>2</v>
      </c>
      <c r="AF17">
        <v>1000</v>
      </c>
      <c r="AG17">
        <f t="shared" si="6"/>
        <v>124.10117</v>
      </c>
      <c r="AH17">
        <f t="shared" si="6"/>
        <v>134.29709</v>
      </c>
      <c r="AI17">
        <f t="shared" si="6"/>
        <v>122.12917999999999</v>
      </c>
      <c r="AJ17">
        <f t="shared" si="6"/>
        <v>108.45879305</v>
      </c>
      <c r="AK17">
        <f t="shared" si="6"/>
        <v>107.5202087</v>
      </c>
      <c r="AL17">
        <f t="shared" si="6"/>
        <v>118.41241424</v>
      </c>
      <c r="AM17" s="5">
        <f t="shared" si="9"/>
        <v>107.94224200000001</v>
      </c>
      <c r="AN17" s="5">
        <f t="shared" si="7"/>
        <v>105.82662000000001</v>
      </c>
      <c r="AO17" s="5">
        <f t="shared" si="7"/>
        <v>118.66066000000001</v>
      </c>
      <c r="AP17" s="5">
        <f t="shared" si="10"/>
        <v>35.884921236317261</v>
      </c>
      <c r="AQ17" s="5">
        <f t="shared" si="10"/>
        <v>35.38886370305358</v>
      </c>
      <c r="AR17" s="5">
        <f t="shared" si="10"/>
        <v>35.064814296224306</v>
      </c>
      <c r="AS17" s="5">
        <f t="shared" si="8"/>
        <v>44.005049380780434</v>
      </c>
      <c r="AT17" s="5">
        <f t="shared" si="8"/>
        <v>53.167349991988729</v>
      </c>
      <c r="AU17" s="5">
        <f t="shared" si="8"/>
        <v>47.099674303011483</v>
      </c>
    </row>
    <row r="18" spans="1:47" x14ac:dyDescent="0.35">
      <c r="A18" s="10" t="s">
        <v>17</v>
      </c>
      <c r="B18" s="10">
        <v>364</v>
      </c>
      <c r="C18" s="10" t="s">
        <v>19</v>
      </c>
      <c r="D18" s="10">
        <v>9</v>
      </c>
      <c r="E18">
        <v>95.09184415</v>
      </c>
      <c r="F18">
        <v>63.486238620000002</v>
      </c>
      <c r="H18" t="str">
        <f t="shared" si="0"/>
        <v>A</v>
      </c>
      <c r="I18">
        <f t="shared" si="1"/>
        <v>364</v>
      </c>
      <c r="J18" t="str">
        <f t="shared" si="2"/>
        <v>below</v>
      </c>
      <c r="K18">
        <f t="shared" si="3"/>
        <v>9</v>
      </c>
      <c r="L18">
        <f t="shared" si="4"/>
        <v>95.09184415</v>
      </c>
      <c r="M18">
        <f t="shared" si="5"/>
        <v>63.486238620000002</v>
      </c>
      <c r="R18" t="s">
        <v>70</v>
      </c>
      <c r="S18" t="s">
        <v>23</v>
      </c>
      <c r="T18">
        <v>741</v>
      </c>
      <c r="U18">
        <v>113.71325215</v>
      </c>
      <c r="V18">
        <v>0.12919116665212774</v>
      </c>
      <c r="W18">
        <v>2</v>
      </c>
      <c r="X18">
        <v>57.339221330000001</v>
      </c>
      <c r="Y18">
        <v>4.8447158352116215</v>
      </c>
      <c r="Z18">
        <v>2</v>
      </c>
      <c r="AF18">
        <v>1100</v>
      </c>
      <c r="AG18">
        <f t="shared" si="6"/>
        <v>126.51128700000001</v>
      </c>
      <c r="AH18">
        <f t="shared" si="6"/>
        <v>137.726799</v>
      </c>
      <c r="AI18">
        <f t="shared" si="6"/>
        <v>124.34209799999999</v>
      </c>
      <c r="AJ18">
        <f t="shared" si="6"/>
        <v>109.46372705</v>
      </c>
      <c r="AK18">
        <f t="shared" si="6"/>
        <v>106.4806237</v>
      </c>
      <c r="AL18">
        <f t="shared" si="6"/>
        <v>119.71767024</v>
      </c>
      <c r="AM18" s="5">
        <f t="shared" si="9"/>
        <v>108.17372842</v>
      </c>
      <c r="AN18" s="5">
        <f t="shared" si="7"/>
        <v>96.745489400000011</v>
      </c>
      <c r="AO18" s="5">
        <f t="shared" si="7"/>
        <v>117.5548417</v>
      </c>
      <c r="AP18" s="5">
        <f t="shared" si="10"/>
        <v>32.389421934507638</v>
      </c>
      <c r="AQ18" s="5">
        <f t="shared" si="10"/>
        <v>31.897252768996321</v>
      </c>
      <c r="AR18" s="5">
        <f t="shared" si="10"/>
        <v>31.576115177697435</v>
      </c>
      <c r="AS18" s="5">
        <f t="shared" si="8"/>
        <v>40.537108180795421</v>
      </c>
      <c r="AT18" s="5">
        <f t="shared" si="8"/>
        <v>49.912522141127603</v>
      </c>
      <c r="AU18" s="5">
        <f t="shared" si="8"/>
        <v>43.683728009087346</v>
      </c>
    </row>
    <row r="19" spans="1:47" x14ac:dyDescent="0.35">
      <c r="A19" s="10" t="s">
        <v>17</v>
      </c>
      <c r="B19" s="10">
        <v>364</v>
      </c>
      <c r="C19" s="10" t="s">
        <v>21</v>
      </c>
      <c r="D19" s="10">
        <v>2</v>
      </c>
      <c r="E19">
        <v>102.0020719</v>
      </c>
      <c r="F19">
        <v>66.953623210000003</v>
      </c>
      <c r="H19" t="str">
        <f t="shared" si="0"/>
        <v>A</v>
      </c>
      <c r="I19">
        <f t="shared" si="1"/>
        <v>364</v>
      </c>
      <c r="J19" t="str">
        <f t="shared" si="2"/>
        <v>control</v>
      </c>
      <c r="K19">
        <f t="shared" si="3"/>
        <v>2</v>
      </c>
      <c r="L19">
        <f t="shared" si="4"/>
        <v>102.0020719</v>
      </c>
      <c r="M19">
        <f t="shared" si="5"/>
        <v>66.953623210000003</v>
      </c>
      <c r="R19" t="s">
        <v>70</v>
      </c>
      <c r="S19" t="s">
        <v>23</v>
      </c>
      <c r="T19">
        <v>1148</v>
      </c>
      <c r="U19">
        <v>106.025209765</v>
      </c>
      <c r="V19">
        <v>18.045647382405267</v>
      </c>
      <c r="W19">
        <v>2</v>
      </c>
      <c r="X19">
        <v>38.518550015000002</v>
      </c>
      <c r="Y19">
        <v>3.2892563427225014</v>
      </c>
      <c r="Z19">
        <v>2</v>
      </c>
    </row>
    <row r="20" spans="1:47" x14ac:dyDescent="0.35">
      <c r="A20" s="10" t="s">
        <v>17</v>
      </c>
      <c r="B20" s="10">
        <v>364</v>
      </c>
      <c r="C20" s="10" t="s">
        <v>21</v>
      </c>
      <c r="D20" s="10">
        <v>4</v>
      </c>
      <c r="E20">
        <v>99.755870239999993</v>
      </c>
      <c r="F20">
        <v>55.531287229999997</v>
      </c>
      <c r="H20" t="str">
        <f t="shared" si="0"/>
        <v>A</v>
      </c>
      <c r="I20">
        <f t="shared" si="1"/>
        <v>364</v>
      </c>
      <c r="J20" t="str">
        <f t="shared" si="2"/>
        <v>control</v>
      </c>
      <c r="K20">
        <f t="shared" si="3"/>
        <v>4</v>
      </c>
      <c r="L20">
        <f t="shared" si="4"/>
        <v>99.755870239999993</v>
      </c>
      <c r="M20">
        <f t="shared" si="5"/>
        <v>55.531287229999997</v>
      </c>
      <c r="R20" t="s">
        <v>70</v>
      </c>
      <c r="S20" t="s">
        <v>19</v>
      </c>
      <c r="T20">
        <v>153</v>
      </c>
      <c r="U20">
        <v>108.26137660000001</v>
      </c>
      <c r="V20">
        <v>5.5576499127438801</v>
      </c>
      <c r="W20">
        <v>3</v>
      </c>
      <c r="X20">
        <v>100.45187174</v>
      </c>
      <c r="Y20">
        <v>3.7740269351428735</v>
      </c>
      <c r="Z20">
        <v>3</v>
      </c>
    </row>
    <row r="21" spans="1:47" x14ac:dyDescent="0.35">
      <c r="A21" s="10" t="s">
        <v>17</v>
      </c>
      <c r="B21" s="10">
        <v>364</v>
      </c>
      <c r="C21" s="10" t="s">
        <v>21</v>
      </c>
      <c r="D21" s="10">
        <v>7</v>
      </c>
      <c r="E21">
        <v>93.646546020000002</v>
      </c>
      <c r="F21">
        <v>59.545544210000003</v>
      </c>
      <c r="H21" t="str">
        <f t="shared" si="0"/>
        <v>A</v>
      </c>
      <c r="I21">
        <f t="shared" si="1"/>
        <v>364</v>
      </c>
      <c r="J21" t="str">
        <f t="shared" si="2"/>
        <v>control</v>
      </c>
      <c r="K21">
        <f t="shared" si="3"/>
        <v>7</v>
      </c>
      <c r="L21">
        <f t="shared" si="4"/>
        <v>93.646546020000002</v>
      </c>
      <c r="M21">
        <f t="shared" si="5"/>
        <v>59.545544210000003</v>
      </c>
      <c r="R21" t="s">
        <v>70</v>
      </c>
      <c r="S21" t="s">
        <v>19</v>
      </c>
      <c r="T21">
        <v>379</v>
      </c>
      <c r="U21">
        <v>111.93133744666666</v>
      </c>
      <c r="V21">
        <v>18.33010313620828</v>
      </c>
      <c r="W21">
        <v>3</v>
      </c>
      <c r="X21">
        <v>70.293822936666672</v>
      </c>
      <c r="Y21">
        <v>2.4413823739502964</v>
      </c>
      <c r="Z21">
        <v>3</v>
      </c>
    </row>
    <row r="22" spans="1:47" x14ac:dyDescent="0.35">
      <c r="A22" s="10" t="s">
        <v>17</v>
      </c>
      <c r="B22" s="10">
        <v>743</v>
      </c>
      <c r="C22" s="10" t="s">
        <v>23</v>
      </c>
      <c r="D22" s="10">
        <v>3</v>
      </c>
      <c r="E22">
        <v>122.5307348</v>
      </c>
      <c r="F22">
        <v>44.611907019999997</v>
      </c>
      <c r="H22" t="str">
        <f t="shared" si="0"/>
        <v>A</v>
      </c>
      <c r="I22">
        <f t="shared" si="1"/>
        <v>743</v>
      </c>
      <c r="J22" t="str">
        <f t="shared" si="2"/>
        <v>above</v>
      </c>
      <c r="K22">
        <f t="shared" si="3"/>
        <v>3</v>
      </c>
      <c r="L22">
        <f t="shared" si="4"/>
        <v>122.5307348</v>
      </c>
      <c r="M22">
        <f t="shared" si="5"/>
        <v>44.611907019999997</v>
      </c>
      <c r="R22" t="s">
        <v>70</v>
      </c>
      <c r="S22" t="s">
        <v>19</v>
      </c>
      <c r="T22">
        <v>741</v>
      </c>
      <c r="U22">
        <v>133.7905313</v>
      </c>
      <c r="V22">
        <v>29.110261742203786</v>
      </c>
      <c r="W22">
        <v>3</v>
      </c>
      <c r="X22">
        <v>72.855666483333337</v>
      </c>
      <c r="Y22">
        <v>14.537742745274844</v>
      </c>
      <c r="Z22">
        <v>3</v>
      </c>
    </row>
    <row r="23" spans="1:47" x14ac:dyDescent="0.35">
      <c r="A23" s="10" t="s">
        <v>17</v>
      </c>
      <c r="B23" s="10">
        <v>743</v>
      </c>
      <c r="C23" s="10" t="s">
        <v>23</v>
      </c>
      <c r="D23" s="10">
        <v>6</v>
      </c>
      <c r="E23">
        <v>125.3212958</v>
      </c>
      <c r="F23">
        <v>48.428969240000001</v>
      </c>
      <c r="H23" t="str">
        <f t="shared" si="0"/>
        <v>A</v>
      </c>
      <c r="I23">
        <f t="shared" si="1"/>
        <v>743</v>
      </c>
      <c r="J23" t="str">
        <f t="shared" si="2"/>
        <v>above</v>
      </c>
      <c r="K23">
        <f t="shared" si="3"/>
        <v>6</v>
      </c>
      <c r="L23">
        <f t="shared" si="4"/>
        <v>125.3212958</v>
      </c>
      <c r="M23">
        <f t="shared" si="5"/>
        <v>48.428969240000001</v>
      </c>
      <c r="R23" t="s">
        <v>70</v>
      </c>
      <c r="S23" t="s">
        <v>19</v>
      </c>
      <c r="T23">
        <v>1148</v>
      </c>
      <c r="U23">
        <v>85.77813381</v>
      </c>
      <c r="V23">
        <v>2.8490317496596873</v>
      </c>
      <c r="W23">
        <v>2</v>
      </c>
      <c r="X23">
        <v>38.754584715</v>
      </c>
      <c r="Y23">
        <v>1.7999703706195453</v>
      </c>
      <c r="Z23">
        <v>2</v>
      </c>
    </row>
    <row r="24" spans="1:47" x14ac:dyDescent="0.35">
      <c r="A24" s="10" t="s">
        <v>17</v>
      </c>
      <c r="B24" s="10">
        <v>743</v>
      </c>
      <c r="C24" s="10" t="s">
        <v>23</v>
      </c>
      <c r="D24" s="10">
        <v>8</v>
      </c>
      <c r="E24">
        <v>122.47612719999999</v>
      </c>
      <c r="F24">
        <v>48.670672680000003</v>
      </c>
      <c r="H24" t="str">
        <f t="shared" si="0"/>
        <v>A</v>
      </c>
      <c r="I24">
        <f t="shared" si="1"/>
        <v>743</v>
      </c>
      <c r="J24" t="str">
        <f t="shared" si="2"/>
        <v>above</v>
      </c>
      <c r="K24">
        <f t="shared" si="3"/>
        <v>8</v>
      </c>
      <c r="L24">
        <f t="shared" si="4"/>
        <v>122.47612719999999</v>
      </c>
      <c r="M24">
        <f t="shared" si="5"/>
        <v>48.670672680000003</v>
      </c>
      <c r="R24" t="s">
        <v>70</v>
      </c>
      <c r="S24" t="s">
        <v>21</v>
      </c>
      <c r="T24">
        <v>153</v>
      </c>
      <c r="U24">
        <v>104.2438604</v>
      </c>
      <c r="V24">
        <v>0.26217666826508923</v>
      </c>
      <c r="W24">
        <v>2</v>
      </c>
      <c r="X24">
        <v>96.018794469999989</v>
      </c>
      <c r="Y24">
        <v>5.4226333589475022</v>
      </c>
      <c r="Z24">
        <v>2</v>
      </c>
    </row>
    <row r="25" spans="1:47" x14ac:dyDescent="0.35">
      <c r="A25" s="10" t="s">
        <v>17</v>
      </c>
      <c r="B25" s="10">
        <v>743</v>
      </c>
      <c r="C25" s="10" t="s">
        <v>19</v>
      </c>
      <c r="D25" s="10">
        <v>1</v>
      </c>
      <c r="E25">
        <v>188.56424089999999</v>
      </c>
      <c r="F25">
        <v>48.465479170000002</v>
      </c>
      <c r="H25" t="str">
        <f t="shared" si="0"/>
        <v>A</v>
      </c>
      <c r="I25">
        <f t="shared" si="1"/>
        <v>743</v>
      </c>
      <c r="J25" t="str">
        <f t="shared" si="2"/>
        <v>below</v>
      </c>
      <c r="K25">
        <f t="shared" si="3"/>
        <v>1</v>
      </c>
      <c r="L25">
        <f t="shared" si="4"/>
        <v>188.56424089999999</v>
      </c>
      <c r="M25">
        <f t="shared" si="5"/>
        <v>48.465479170000002</v>
      </c>
      <c r="R25" t="s">
        <v>70</v>
      </c>
      <c r="S25" t="s">
        <v>21</v>
      </c>
      <c r="T25">
        <v>379</v>
      </c>
      <c r="U25">
        <v>107.44951206666667</v>
      </c>
      <c r="V25">
        <v>4.0803613621389303</v>
      </c>
      <c r="W25">
        <v>3</v>
      </c>
      <c r="X25">
        <v>71.438470170000002</v>
      </c>
      <c r="Y25">
        <v>6.8836151688631233</v>
      </c>
      <c r="Z25">
        <v>3</v>
      </c>
    </row>
    <row r="26" spans="1:47" x14ac:dyDescent="0.35">
      <c r="A26" s="10" t="s">
        <v>17</v>
      </c>
      <c r="B26" s="10">
        <v>743</v>
      </c>
      <c r="C26" s="10" t="s">
        <v>19</v>
      </c>
      <c r="D26" s="10">
        <v>5</v>
      </c>
      <c r="E26">
        <v>94.640812539999999</v>
      </c>
      <c r="F26">
        <v>39.619747529999998</v>
      </c>
      <c r="H26" t="str">
        <f t="shared" si="0"/>
        <v>A</v>
      </c>
      <c r="I26">
        <f t="shared" si="1"/>
        <v>743</v>
      </c>
      <c r="J26" t="str">
        <f t="shared" si="2"/>
        <v>below</v>
      </c>
      <c r="K26">
        <f t="shared" si="3"/>
        <v>5</v>
      </c>
      <c r="L26">
        <f t="shared" si="4"/>
        <v>94.640812539999999</v>
      </c>
      <c r="M26">
        <f t="shared" si="5"/>
        <v>39.619747529999998</v>
      </c>
      <c r="R26" t="s">
        <v>70</v>
      </c>
      <c r="S26" t="s">
        <v>21</v>
      </c>
      <c r="T26">
        <v>741</v>
      </c>
      <c r="U26">
        <v>125.50407573333332</v>
      </c>
      <c r="V26">
        <v>25.059283158421259</v>
      </c>
      <c r="W26">
        <v>3</v>
      </c>
      <c r="X26">
        <v>57.784656079999991</v>
      </c>
      <c r="Y26">
        <v>17.750749776844692</v>
      </c>
      <c r="Z26">
        <v>3</v>
      </c>
    </row>
    <row r="27" spans="1:47" x14ac:dyDescent="0.35">
      <c r="A27" s="10" t="s">
        <v>17</v>
      </c>
      <c r="B27" s="10">
        <v>743</v>
      </c>
      <c r="C27" s="10" t="s">
        <v>19</v>
      </c>
      <c r="D27" s="10">
        <v>9</v>
      </c>
      <c r="E27">
        <v>98.125140680000001</v>
      </c>
      <c r="F27">
        <v>35.786931889999998</v>
      </c>
      <c r="H27" t="str">
        <f t="shared" si="0"/>
        <v>A</v>
      </c>
      <c r="I27">
        <f t="shared" si="1"/>
        <v>743</v>
      </c>
      <c r="J27" t="str">
        <f t="shared" si="2"/>
        <v>below</v>
      </c>
      <c r="K27">
        <f t="shared" si="3"/>
        <v>9</v>
      </c>
      <c r="L27">
        <f t="shared" si="4"/>
        <v>98.125140680000001</v>
      </c>
      <c r="M27">
        <f t="shared" si="5"/>
        <v>35.786931889999998</v>
      </c>
      <c r="R27" t="s">
        <v>70</v>
      </c>
      <c r="S27" t="s">
        <v>21</v>
      </c>
      <c r="T27">
        <v>1148</v>
      </c>
      <c r="U27">
        <v>114.80454035000001</v>
      </c>
      <c r="V27">
        <v>47.709896936626571</v>
      </c>
      <c r="W27">
        <v>3</v>
      </c>
      <c r="X27">
        <v>42.560718009999995</v>
      </c>
      <c r="Y27">
        <v>20.476393485159978</v>
      </c>
      <c r="Z27">
        <v>3</v>
      </c>
    </row>
    <row r="28" spans="1:47" x14ac:dyDescent="0.35">
      <c r="A28" s="10" t="s">
        <v>17</v>
      </c>
      <c r="B28" s="10">
        <v>743</v>
      </c>
      <c r="C28" s="10" t="s">
        <v>21</v>
      </c>
      <c r="D28" s="10">
        <v>2</v>
      </c>
      <c r="E28">
        <v>124.280022</v>
      </c>
      <c r="F28">
        <v>52.361691860000001</v>
      </c>
      <c r="H28" t="str">
        <f t="shared" si="0"/>
        <v>A</v>
      </c>
      <c r="I28">
        <f t="shared" si="1"/>
        <v>743</v>
      </c>
      <c r="J28" t="str">
        <f t="shared" si="2"/>
        <v>control</v>
      </c>
      <c r="K28">
        <f t="shared" si="3"/>
        <v>2</v>
      </c>
      <c r="L28">
        <f t="shared" si="4"/>
        <v>124.280022</v>
      </c>
      <c r="M28">
        <f t="shared" si="5"/>
        <v>52.361691860000001</v>
      </c>
      <c r="R28" t="s">
        <v>316</v>
      </c>
      <c r="U28">
        <v>112.21113713074625</v>
      </c>
      <c r="V28">
        <v>22.336869970699652</v>
      </c>
      <c r="W28">
        <v>67</v>
      </c>
      <c r="X28">
        <v>61.322514989104469</v>
      </c>
      <c r="Y28">
        <v>18.84635178096676</v>
      </c>
      <c r="Z28">
        <v>67</v>
      </c>
    </row>
    <row r="29" spans="1:47" x14ac:dyDescent="0.35">
      <c r="A29" s="10" t="s">
        <v>17</v>
      </c>
      <c r="B29" s="10">
        <v>743</v>
      </c>
      <c r="C29" s="10" t="s">
        <v>21</v>
      </c>
      <c r="D29" s="10">
        <v>4</v>
      </c>
      <c r="E29">
        <v>115.31481960000001</v>
      </c>
      <c r="F29">
        <v>42.658716750000004</v>
      </c>
      <c r="H29" t="str">
        <f t="shared" si="0"/>
        <v>A</v>
      </c>
      <c r="I29">
        <f t="shared" si="1"/>
        <v>743</v>
      </c>
      <c r="J29" t="str">
        <f t="shared" si="2"/>
        <v>control</v>
      </c>
      <c r="K29">
        <f t="shared" si="3"/>
        <v>4</v>
      </c>
      <c r="L29">
        <f t="shared" si="4"/>
        <v>115.31481960000001</v>
      </c>
      <c r="M29">
        <f t="shared" si="5"/>
        <v>42.658716750000004</v>
      </c>
    </row>
    <row r="30" spans="1:47" x14ac:dyDescent="0.35">
      <c r="A30" s="10" t="s">
        <v>17</v>
      </c>
      <c r="B30" s="10">
        <v>743</v>
      </c>
      <c r="C30" s="10" t="s">
        <v>21</v>
      </c>
      <c r="D30" s="10">
        <v>7</v>
      </c>
      <c r="E30">
        <v>106.8400302</v>
      </c>
      <c r="F30">
        <v>44.774065899999997</v>
      </c>
      <c r="H30" t="str">
        <f t="shared" si="0"/>
        <v>A</v>
      </c>
      <c r="I30">
        <f t="shared" si="1"/>
        <v>743</v>
      </c>
      <c r="J30" t="str">
        <f t="shared" si="2"/>
        <v>control</v>
      </c>
      <c r="K30">
        <f t="shared" si="3"/>
        <v>7</v>
      </c>
      <c r="L30">
        <f t="shared" si="4"/>
        <v>106.8400302</v>
      </c>
      <c r="M30">
        <f t="shared" si="5"/>
        <v>44.774065899999997</v>
      </c>
    </row>
    <row r="31" spans="1:47" x14ac:dyDescent="0.35">
      <c r="A31" s="10" t="s">
        <v>17</v>
      </c>
      <c r="B31" s="10">
        <v>1105</v>
      </c>
      <c r="C31" s="10" t="s">
        <v>23</v>
      </c>
      <c r="D31" s="10">
        <v>3</v>
      </c>
      <c r="E31">
        <v>121.8739494</v>
      </c>
      <c r="F31">
        <v>37.828023620000003</v>
      </c>
      <c r="H31" t="str">
        <f t="shared" si="0"/>
        <v>A</v>
      </c>
      <c r="I31">
        <f t="shared" si="1"/>
        <v>1105</v>
      </c>
      <c r="J31" t="str">
        <f t="shared" si="2"/>
        <v>above</v>
      </c>
      <c r="K31">
        <f t="shared" si="3"/>
        <v>3</v>
      </c>
      <c r="L31">
        <f t="shared" si="4"/>
        <v>121.8739494</v>
      </c>
      <c r="M31">
        <f t="shared" si="5"/>
        <v>37.828023620000003</v>
      </c>
      <c r="R31" t="s">
        <v>298</v>
      </c>
      <c r="S31" t="s">
        <v>317</v>
      </c>
      <c r="T31" t="s">
        <v>6</v>
      </c>
      <c r="U31" t="s">
        <v>318</v>
      </c>
      <c r="V31" t="s">
        <v>319</v>
      </c>
      <c r="W31" t="s">
        <v>320</v>
      </c>
      <c r="X31" t="s">
        <v>321</v>
      </c>
      <c r="Y31" t="s">
        <v>322</v>
      </c>
      <c r="Z31" t="s">
        <v>323</v>
      </c>
      <c r="AA31" t="s">
        <v>324</v>
      </c>
      <c r="AB31" t="s">
        <v>325</v>
      </c>
    </row>
    <row r="32" spans="1:47" x14ac:dyDescent="0.35">
      <c r="A32" s="10" t="s">
        <v>17</v>
      </c>
      <c r="B32" s="10">
        <v>1105</v>
      </c>
      <c r="C32" s="10" t="s">
        <v>23</v>
      </c>
      <c r="D32" s="10">
        <v>6</v>
      </c>
      <c r="E32">
        <v>121.4019811</v>
      </c>
      <c r="F32">
        <v>42.714559680000001</v>
      </c>
      <c r="H32" t="str">
        <f t="shared" si="0"/>
        <v>A</v>
      </c>
      <c r="I32">
        <f t="shared" si="1"/>
        <v>1105</v>
      </c>
      <c r="J32" t="str">
        <f t="shared" si="2"/>
        <v>above</v>
      </c>
      <c r="K32">
        <f t="shared" si="3"/>
        <v>6</v>
      </c>
      <c r="L32">
        <f t="shared" si="4"/>
        <v>121.4019811</v>
      </c>
      <c r="M32">
        <f t="shared" si="5"/>
        <v>42.714559680000001</v>
      </c>
      <c r="R32" t="s">
        <v>17</v>
      </c>
      <c r="S32">
        <v>146</v>
      </c>
      <c r="T32" t="s">
        <v>23</v>
      </c>
      <c r="U32">
        <f t="shared" ref="U32:W55" si="11">U4</f>
        <v>97.388304220000009</v>
      </c>
      <c r="V32">
        <f t="shared" si="11"/>
        <v>7.5875064398725449</v>
      </c>
      <c r="W32">
        <f t="shared" si="11"/>
        <v>3</v>
      </c>
      <c r="X32">
        <f t="shared" ref="X32:X55" si="12">V32/SQRT(W32)</f>
        <v>4.3806488855384327</v>
      </c>
      <c r="Y32">
        <v>70.166399490000003</v>
      </c>
      <c r="Z32">
        <v>8.0968487809586129</v>
      </c>
      <c r="AA32">
        <v>3</v>
      </c>
      <c r="AB32">
        <f t="shared" ref="AB32:AB55" si="13">Z32/SQRT(AA32)</f>
        <v>4.6747178232741486</v>
      </c>
    </row>
    <row r="33" spans="1:28" x14ac:dyDescent="0.35">
      <c r="A33" s="10" t="s">
        <v>17</v>
      </c>
      <c r="B33" s="10">
        <v>1105</v>
      </c>
      <c r="C33" s="10" t="s">
        <v>23</v>
      </c>
      <c r="D33" s="10">
        <v>8</v>
      </c>
      <c r="E33">
        <v>131.88584499999999</v>
      </c>
      <c r="F33">
        <v>44.485085329999997</v>
      </c>
      <c r="H33" t="str">
        <f t="shared" si="0"/>
        <v>A</v>
      </c>
      <c r="I33">
        <f t="shared" si="1"/>
        <v>1105</v>
      </c>
      <c r="J33" t="str">
        <f t="shared" si="2"/>
        <v>above</v>
      </c>
      <c r="K33">
        <f t="shared" si="3"/>
        <v>8</v>
      </c>
      <c r="L33">
        <f t="shared" si="4"/>
        <v>131.88584499999999</v>
      </c>
      <c r="M33">
        <f t="shared" si="5"/>
        <v>44.485085329999997</v>
      </c>
      <c r="R33" t="s">
        <v>17</v>
      </c>
      <c r="S33">
        <v>364</v>
      </c>
      <c r="T33" t="s">
        <v>23</v>
      </c>
      <c r="U33">
        <f t="shared" si="11"/>
        <v>104.72248226666666</v>
      </c>
      <c r="V33">
        <f t="shared" si="11"/>
        <v>5.5138900807458029</v>
      </c>
      <c r="W33">
        <f t="shared" si="11"/>
        <v>3</v>
      </c>
      <c r="X33">
        <f t="shared" si="12"/>
        <v>3.1834459224005967</v>
      </c>
      <c r="Y33">
        <v>62.682410006666665</v>
      </c>
      <c r="Z33">
        <v>4.8472890817382259</v>
      </c>
      <c r="AA33">
        <v>3</v>
      </c>
      <c r="AB33">
        <f t="shared" si="13"/>
        <v>2.7985836561814987</v>
      </c>
    </row>
    <row r="34" spans="1:28" x14ac:dyDescent="0.35">
      <c r="A34" s="10" t="s">
        <v>17</v>
      </c>
      <c r="B34" s="10">
        <v>1105</v>
      </c>
      <c r="C34" s="10" t="s">
        <v>19</v>
      </c>
      <c r="D34" s="10">
        <v>1</v>
      </c>
      <c r="E34">
        <v>184.7869221</v>
      </c>
      <c r="F34">
        <v>48.581273510000003</v>
      </c>
      <c r="H34" t="str">
        <f t="shared" si="0"/>
        <v>A</v>
      </c>
      <c r="I34">
        <f t="shared" si="1"/>
        <v>1105</v>
      </c>
      <c r="J34" t="str">
        <f t="shared" si="2"/>
        <v>below</v>
      </c>
      <c r="K34">
        <f t="shared" si="3"/>
        <v>1</v>
      </c>
      <c r="L34">
        <f t="shared" si="4"/>
        <v>184.7869221</v>
      </c>
      <c r="M34">
        <f t="shared" si="5"/>
        <v>48.581273510000003</v>
      </c>
      <c r="R34" t="s">
        <v>17</v>
      </c>
      <c r="S34">
        <v>743</v>
      </c>
      <c r="T34" t="s">
        <v>23</v>
      </c>
      <c r="U34">
        <f t="shared" si="11"/>
        <v>123.44271926666666</v>
      </c>
      <c r="V34">
        <f t="shared" si="11"/>
        <v>1.6271241013478528</v>
      </c>
      <c r="W34">
        <f t="shared" si="11"/>
        <v>3</v>
      </c>
      <c r="X34">
        <f t="shared" si="12"/>
        <v>0.93942053791811075</v>
      </c>
      <c r="Y34">
        <v>47.23718298</v>
      </c>
      <c r="Z34">
        <v>2.2767653673231494</v>
      </c>
      <c r="AA34">
        <v>3</v>
      </c>
      <c r="AB34">
        <f t="shared" si="13"/>
        <v>1.3144910977056377</v>
      </c>
    </row>
    <row r="35" spans="1:28" x14ac:dyDescent="0.35">
      <c r="A35" s="10" t="s">
        <v>17</v>
      </c>
      <c r="B35" s="10">
        <v>1105</v>
      </c>
      <c r="C35" s="10" t="s">
        <v>19</v>
      </c>
      <c r="D35" s="10">
        <v>5</v>
      </c>
      <c r="E35">
        <v>118.56125539999999</v>
      </c>
      <c r="F35">
        <v>45.876126599999999</v>
      </c>
      <c r="H35" t="str">
        <f t="shared" ref="H35:H66" si="14">A35</f>
        <v>A</v>
      </c>
      <c r="I35">
        <f t="shared" ref="I35:I66" si="15">B35</f>
        <v>1105</v>
      </c>
      <c r="J35" t="str">
        <f t="shared" ref="J35:J66" si="16">C35</f>
        <v>below</v>
      </c>
      <c r="K35">
        <f t="shared" ref="K35:K66" si="17">D35</f>
        <v>5</v>
      </c>
      <c r="L35">
        <f t="shared" ref="L35:L66" si="18">E35</f>
        <v>118.56125539999999</v>
      </c>
      <c r="M35">
        <f t="shared" ref="M35:M66" si="19">F35</f>
        <v>45.876126599999999</v>
      </c>
      <c r="R35" t="s">
        <v>17</v>
      </c>
      <c r="S35">
        <v>1105</v>
      </c>
      <c r="T35" t="s">
        <v>23</v>
      </c>
      <c r="U35">
        <f t="shared" si="11"/>
        <v>125.05392516666666</v>
      </c>
      <c r="V35">
        <f t="shared" si="11"/>
        <v>5.9213203743654654</v>
      </c>
      <c r="W35">
        <f t="shared" si="11"/>
        <v>3</v>
      </c>
      <c r="X35">
        <f t="shared" si="12"/>
        <v>3.4186759120979171</v>
      </c>
      <c r="Y35">
        <v>41.675889543333334</v>
      </c>
      <c r="Z35">
        <v>3.4479333509059278</v>
      </c>
      <c r="AA35">
        <v>3</v>
      </c>
      <c r="AB35">
        <f t="shared" si="13"/>
        <v>1.9906652482934259</v>
      </c>
    </row>
    <row r="36" spans="1:28" x14ac:dyDescent="0.35">
      <c r="A36" s="10" t="s">
        <v>17</v>
      </c>
      <c r="B36" s="10">
        <v>1105</v>
      </c>
      <c r="C36" s="10" t="s">
        <v>19</v>
      </c>
      <c r="D36" s="10">
        <v>9</v>
      </c>
      <c r="E36">
        <v>114.0465494</v>
      </c>
      <c r="F36">
        <v>43.352416650000002</v>
      </c>
      <c r="H36" t="str">
        <f t="shared" si="14"/>
        <v>A</v>
      </c>
      <c r="I36">
        <f t="shared" si="15"/>
        <v>1105</v>
      </c>
      <c r="J36" t="str">
        <f t="shared" si="16"/>
        <v>below</v>
      </c>
      <c r="K36">
        <f t="shared" si="17"/>
        <v>9</v>
      </c>
      <c r="L36">
        <f t="shared" si="18"/>
        <v>114.0465494</v>
      </c>
      <c r="M36">
        <f t="shared" si="19"/>
        <v>43.352416650000002</v>
      </c>
      <c r="R36" t="s">
        <v>17</v>
      </c>
      <c r="S36">
        <v>146</v>
      </c>
      <c r="T36" t="s">
        <v>19</v>
      </c>
      <c r="U36">
        <f t="shared" si="11"/>
        <v>101.66810121666667</v>
      </c>
      <c r="V36">
        <f t="shared" si="11"/>
        <v>12.511806411880652</v>
      </c>
      <c r="W36">
        <f t="shared" si="11"/>
        <v>3</v>
      </c>
      <c r="X36">
        <f t="shared" si="12"/>
        <v>7.223694799947781</v>
      </c>
      <c r="Y36">
        <v>73.498876460000005</v>
      </c>
      <c r="Z36">
        <v>3.8025766857996195</v>
      </c>
      <c r="AA36">
        <v>3</v>
      </c>
      <c r="AB36">
        <f t="shared" si="13"/>
        <v>2.1954186731606056</v>
      </c>
    </row>
    <row r="37" spans="1:28" x14ac:dyDescent="0.35">
      <c r="A37" s="10" t="s">
        <v>17</v>
      </c>
      <c r="B37" s="10">
        <v>1105</v>
      </c>
      <c r="C37" s="10" t="s">
        <v>21</v>
      </c>
      <c r="D37" s="10">
        <v>2</v>
      </c>
      <c r="E37">
        <v>152.45432940000001</v>
      </c>
      <c r="F37">
        <v>46.130271860000001</v>
      </c>
      <c r="H37" t="str">
        <f t="shared" si="14"/>
        <v>A</v>
      </c>
      <c r="I37">
        <f t="shared" si="15"/>
        <v>1105</v>
      </c>
      <c r="J37" t="str">
        <f t="shared" si="16"/>
        <v>control</v>
      </c>
      <c r="K37">
        <f t="shared" si="17"/>
        <v>2</v>
      </c>
      <c r="L37">
        <f t="shared" si="18"/>
        <v>152.45432940000001</v>
      </c>
      <c r="M37">
        <f t="shared" si="19"/>
        <v>46.130271860000001</v>
      </c>
      <c r="R37" t="s">
        <v>17</v>
      </c>
      <c r="S37">
        <v>364</v>
      </c>
      <c r="T37" t="s">
        <v>19</v>
      </c>
      <c r="U37">
        <f t="shared" si="11"/>
        <v>106.75790416</v>
      </c>
      <c r="V37">
        <f t="shared" si="11"/>
        <v>26.954206296370746</v>
      </c>
      <c r="W37">
        <f t="shared" si="11"/>
        <v>3</v>
      </c>
      <c r="X37">
        <f t="shared" si="12"/>
        <v>15.562018261002356</v>
      </c>
      <c r="Y37">
        <v>61.580281963333334</v>
      </c>
      <c r="Z37">
        <v>1.9328099813974235</v>
      </c>
      <c r="AA37">
        <v>3</v>
      </c>
      <c r="AB37">
        <f t="shared" si="13"/>
        <v>1.1159083630521982</v>
      </c>
    </row>
    <row r="38" spans="1:28" x14ac:dyDescent="0.35">
      <c r="A38" s="10" t="s">
        <v>17</v>
      </c>
      <c r="B38" s="10">
        <v>1105</v>
      </c>
      <c r="C38" s="10" t="s">
        <v>21</v>
      </c>
      <c r="D38" s="10">
        <v>4</v>
      </c>
      <c r="E38">
        <v>109.83925499999999</v>
      </c>
      <c r="F38">
        <v>35.384811990000003</v>
      </c>
      <c r="H38" t="str">
        <f t="shared" si="14"/>
        <v>A</v>
      </c>
      <c r="I38">
        <f t="shared" si="15"/>
        <v>1105</v>
      </c>
      <c r="J38" t="str">
        <f t="shared" si="16"/>
        <v>control</v>
      </c>
      <c r="K38">
        <f t="shared" si="17"/>
        <v>4</v>
      </c>
      <c r="L38">
        <f t="shared" si="18"/>
        <v>109.83925499999999</v>
      </c>
      <c r="M38">
        <f t="shared" si="19"/>
        <v>35.384811990000003</v>
      </c>
      <c r="R38" t="s">
        <v>17</v>
      </c>
      <c r="S38">
        <v>743</v>
      </c>
      <c r="T38" t="s">
        <v>19</v>
      </c>
      <c r="U38">
        <f t="shared" si="11"/>
        <v>127.11006470666666</v>
      </c>
      <c r="V38">
        <f t="shared" si="11"/>
        <v>53.249384638207275</v>
      </c>
      <c r="W38">
        <f t="shared" si="11"/>
        <v>3</v>
      </c>
      <c r="X38">
        <f t="shared" si="12"/>
        <v>30.743546555050894</v>
      </c>
      <c r="Y38">
        <v>41.290719529999997</v>
      </c>
      <c r="Z38">
        <v>6.5023457960482949</v>
      </c>
      <c r="AA38">
        <v>3</v>
      </c>
      <c r="AB38">
        <f t="shared" si="13"/>
        <v>3.7541310957125149</v>
      </c>
    </row>
    <row r="39" spans="1:28" x14ac:dyDescent="0.35">
      <c r="A39" s="10" t="s">
        <v>17</v>
      </c>
      <c r="B39" s="10">
        <v>1105</v>
      </c>
      <c r="C39" s="10" t="s">
        <v>21</v>
      </c>
      <c r="D39" s="10">
        <v>7</v>
      </c>
      <c r="E39">
        <v>124.787154</v>
      </c>
      <c r="F39">
        <v>45.215428879999997</v>
      </c>
      <c r="H39" t="str">
        <f t="shared" si="14"/>
        <v>A</v>
      </c>
      <c r="I39">
        <f t="shared" si="15"/>
        <v>1105</v>
      </c>
      <c r="J39" t="str">
        <f t="shared" si="16"/>
        <v>control</v>
      </c>
      <c r="K39">
        <f t="shared" si="17"/>
        <v>7</v>
      </c>
      <c r="L39">
        <f t="shared" si="18"/>
        <v>124.787154</v>
      </c>
      <c r="M39">
        <f t="shared" si="19"/>
        <v>45.215428879999997</v>
      </c>
      <c r="R39" t="s">
        <v>17</v>
      </c>
      <c r="S39">
        <v>1105</v>
      </c>
      <c r="T39" t="s">
        <v>19</v>
      </c>
      <c r="U39">
        <f t="shared" si="11"/>
        <v>139.13157563333334</v>
      </c>
      <c r="V39">
        <f t="shared" si="11"/>
        <v>39.603076121813238</v>
      </c>
      <c r="W39">
        <f t="shared" si="11"/>
        <v>3</v>
      </c>
      <c r="X39">
        <f t="shared" si="12"/>
        <v>22.864846659666114</v>
      </c>
      <c r="Y39">
        <v>45.936605586666673</v>
      </c>
      <c r="Z39">
        <v>2.6149530199341804</v>
      </c>
      <c r="AA39">
        <v>3</v>
      </c>
      <c r="AB39">
        <f t="shared" si="13"/>
        <v>1.5097438299772239</v>
      </c>
    </row>
    <row r="40" spans="1:28" x14ac:dyDescent="0.35">
      <c r="A40" s="10" t="s">
        <v>70</v>
      </c>
      <c r="B40" s="10">
        <v>153</v>
      </c>
      <c r="C40" s="10" t="s">
        <v>23</v>
      </c>
      <c r="D40" s="10">
        <v>3</v>
      </c>
      <c r="E40">
        <v>115.01957040000001</v>
      </c>
      <c r="F40">
        <v>95.880043310000005</v>
      </c>
      <c r="H40" t="str">
        <f t="shared" si="14"/>
        <v>B</v>
      </c>
      <c r="I40">
        <f t="shared" si="15"/>
        <v>153</v>
      </c>
      <c r="J40" t="str">
        <f t="shared" si="16"/>
        <v>above</v>
      </c>
      <c r="K40">
        <f t="shared" si="17"/>
        <v>3</v>
      </c>
      <c r="L40">
        <f t="shared" si="18"/>
        <v>115.01957040000001</v>
      </c>
      <c r="M40">
        <f t="shared" si="19"/>
        <v>95.880043310000005</v>
      </c>
      <c r="R40" t="s">
        <v>17</v>
      </c>
      <c r="S40">
        <v>146</v>
      </c>
      <c r="T40" t="s">
        <v>21</v>
      </c>
      <c r="U40">
        <f t="shared" si="11"/>
        <v>97.417076613333336</v>
      </c>
      <c r="V40">
        <f t="shared" si="11"/>
        <v>13.583462076526974</v>
      </c>
      <c r="W40">
        <f t="shared" si="11"/>
        <v>3</v>
      </c>
      <c r="X40">
        <f t="shared" si="12"/>
        <v>7.842415486409922</v>
      </c>
      <c r="Y40">
        <v>69.005932836666673</v>
      </c>
      <c r="Z40">
        <v>4.6131907322058385</v>
      </c>
      <c r="AA40">
        <v>3</v>
      </c>
      <c r="AB40">
        <f t="shared" si="13"/>
        <v>2.6634269110621278</v>
      </c>
    </row>
    <row r="41" spans="1:28" x14ac:dyDescent="0.35">
      <c r="A41" s="10" t="s">
        <v>70</v>
      </c>
      <c r="B41" s="10">
        <v>153</v>
      </c>
      <c r="C41" s="10" t="s">
        <v>23</v>
      </c>
      <c r="D41" s="10">
        <v>6</v>
      </c>
      <c r="E41">
        <v>94.741533810000007</v>
      </c>
      <c r="F41">
        <v>99.01032755</v>
      </c>
      <c r="H41" t="str">
        <f t="shared" si="14"/>
        <v>B</v>
      </c>
      <c r="I41">
        <f t="shared" si="15"/>
        <v>153</v>
      </c>
      <c r="J41" t="str">
        <f t="shared" si="16"/>
        <v>above</v>
      </c>
      <c r="K41">
        <f t="shared" si="17"/>
        <v>6</v>
      </c>
      <c r="L41">
        <f t="shared" si="18"/>
        <v>94.741533810000007</v>
      </c>
      <c r="M41">
        <f t="shared" si="19"/>
        <v>99.01032755</v>
      </c>
      <c r="R41" t="s">
        <v>17</v>
      </c>
      <c r="S41">
        <v>364</v>
      </c>
      <c r="T41" t="s">
        <v>21</v>
      </c>
      <c r="U41">
        <f t="shared" si="11"/>
        <v>98.468162720000009</v>
      </c>
      <c r="V41">
        <f t="shared" si="11"/>
        <v>4.3240428045560968</v>
      </c>
      <c r="W41">
        <f t="shared" si="11"/>
        <v>3</v>
      </c>
      <c r="X41">
        <f t="shared" si="12"/>
        <v>2.496487277197927</v>
      </c>
      <c r="Y41">
        <v>60.676818216666668</v>
      </c>
      <c r="Z41">
        <v>5.7945901898772219</v>
      </c>
      <c r="AA41">
        <v>3</v>
      </c>
      <c r="AB41">
        <f t="shared" si="13"/>
        <v>3.3455082059691787</v>
      </c>
    </row>
    <row r="42" spans="1:28" x14ac:dyDescent="0.35">
      <c r="A42" s="10" t="s">
        <v>70</v>
      </c>
      <c r="B42" s="10">
        <v>153</v>
      </c>
      <c r="C42" s="10" t="s">
        <v>23</v>
      </c>
      <c r="D42" s="10">
        <v>8</v>
      </c>
      <c r="E42">
        <v>88.568053890000002</v>
      </c>
      <c r="F42">
        <v>87.770963039999998</v>
      </c>
      <c r="H42" t="str">
        <f t="shared" si="14"/>
        <v>B</v>
      </c>
      <c r="I42">
        <f t="shared" si="15"/>
        <v>153</v>
      </c>
      <c r="J42" t="str">
        <f t="shared" si="16"/>
        <v>above</v>
      </c>
      <c r="K42">
        <f t="shared" si="17"/>
        <v>8</v>
      </c>
      <c r="L42">
        <f t="shared" si="18"/>
        <v>88.568053890000002</v>
      </c>
      <c r="M42">
        <f t="shared" si="19"/>
        <v>87.770963039999998</v>
      </c>
      <c r="R42" t="s">
        <v>17</v>
      </c>
      <c r="S42">
        <v>743</v>
      </c>
      <c r="T42" t="s">
        <v>21</v>
      </c>
      <c r="U42">
        <f t="shared" si="11"/>
        <v>115.47829059999999</v>
      </c>
      <c r="V42">
        <f t="shared" si="11"/>
        <v>8.7211450264228496</v>
      </c>
      <c r="W42">
        <f t="shared" si="11"/>
        <v>3</v>
      </c>
      <c r="X42">
        <f t="shared" si="12"/>
        <v>5.0351554286469984</v>
      </c>
      <c r="Y42">
        <v>46.598158169999998</v>
      </c>
      <c r="Z42">
        <v>5.1021971692032988</v>
      </c>
      <c r="AA42">
        <v>3</v>
      </c>
      <c r="AB42">
        <f t="shared" si="13"/>
        <v>2.9457549090980715</v>
      </c>
    </row>
    <row r="43" spans="1:28" x14ac:dyDescent="0.35">
      <c r="A43" s="10" t="s">
        <v>70</v>
      </c>
      <c r="B43" s="10">
        <v>153</v>
      </c>
      <c r="C43" s="10" t="s">
        <v>19</v>
      </c>
      <c r="D43" s="10">
        <v>1</v>
      </c>
      <c r="E43">
        <v>113.5498168</v>
      </c>
      <c r="F43">
        <v>104.77373559999999</v>
      </c>
      <c r="H43" t="str">
        <f t="shared" si="14"/>
        <v>B</v>
      </c>
      <c r="I43">
        <f t="shared" si="15"/>
        <v>153</v>
      </c>
      <c r="J43" t="str">
        <f t="shared" si="16"/>
        <v>below</v>
      </c>
      <c r="K43">
        <f t="shared" si="17"/>
        <v>1</v>
      </c>
      <c r="L43">
        <f t="shared" si="18"/>
        <v>113.5498168</v>
      </c>
      <c r="M43">
        <f t="shared" si="19"/>
        <v>104.77373559999999</v>
      </c>
      <c r="R43" t="s">
        <v>17</v>
      </c>
      <c r="S43">
        <v>1105</v>
      </c>
      <c r="T43" t="s">
        <v>21</v>
      </c>
      <c r="U43">
        <f t="shared" si="11"/>
        <v>129.02691279999999</v>
      </c>
      <c r="V43">
        <f t="shared" si="11"/>
        <v>21.621581985160585</v>
      </c>
      <c r="W43">
        <f t="shared" si="11"/>
        <v>3</v>
      </c>
      <c r="X43">
        <f t="shared" si="12"/>
        <v>12.483226179438027</v>
      </c>
      <c r="Y43">
        <v>42.243504243333327</v>
      </c>
      <c r="Z43">
        <v>5.9573886048306104</v>
      </c>
      <c r="AA43">
        <v>3</v>
      </c>
      <c r="AB43">
        <f t="shared" si="13"/>
        <v>3.439499914666162</v>
      </c>
    </row>
    <row r="44" spans="1:28" x14ac:dyDescent="0.35">
      <c r="A44" s="10" t="s">
        <v>70</v>
      </c>
      <c r="B44" s="10">
        <v>153</v>
      </c>
      <c r="C44" s="10" t="s">
        <v>19</v>
      </c>
      <c r="D44" s="10">
        <v>5</v>
      </c>
      <c r="E44">
        <v>108.7654533</v>
      </c>
      <c r="F44">
        <v>98.775087400000004</v>
      </c>
      <c r="H44" t="str">
        <f t="shared" si="14"/>
        <v>B</v>
      </c>
      <c r="I44">
        <f t="shared" si="15"/>
        <v>153</v>
      </c>
      <c r="J44" t="str">
        <f t="shared" si="16"/>
        <v>below</v>
      </c>
      <c r="K44">
        <f t="shared" si="17"/>
        <v>5</v>
      </c>
      <c r="L44">
        <f t="shared" si="18"/>
        <v>108.7654533</v>
      </c>
      <c r="M44">
        <f t="shared" si="19"/>
        <v>98.775087400000004</v>
      </c>
      <c r="R44" t="s">
        <v>70</v>
      </c>
      <c r="S44">
        <v>153</v>
      </c>
      <c r="T44" t="s">
        <v>23</v>
      </c>
      <c r="U44">
        <f t="shared" si="11"/>
        <v>99.44305270000001</v>
      </c>
      <c r="V44">
        <f t="shared" si="11"/>
        <v>13.83831244496484</v>
      </c>
      <c r="W44">
        <f t="shared" si="11"/>
        <v>3</v>
      </c>
      <c r="X44">
        <f t="shared" si="12"/>
        <v>7.9895534152305991</v>
      </c>
      <c r="Y44">
        <v>94.220444633333344</v>
      </c>
      <c r="Z44">
        <v>5.800562858279636</v>
      </c>
      <c r="AA44">
        <v>3</v>
      </c>
      <c r="AB44">
        <f t="shared" si="13"/>
        <v>3.3489565276790931</v>
      </c>
    </row>
    <row r="45" spans="1:28" x14ac:dyDescent="0.35">
      <c r="A45" s="10" t="s">
        <v>70</v>
      </c>
      <c r="B45" s="10">
        <v>153</v>
      </c>
      <c r="C45" s="10" t="s">
        <v>19</v>
      </c>
      <c r="D45" s="10">
        <v>9</v>
      </c>
      <c r="E45">
        <v>102.4688597</v>
      </c>
      <c r="F45">
        <v>97.806792220000005</v>
      </c>
      <c r="H45" t="str">
        <f t="shared" si="14"/>
        <v>B</v>
      </c>
      <c r="I45">
        <f t="shared" si="15"/>
        <v>153</v>
      </c>
      <c r="J45" t="str">
        <f t="shared" si="16"/>
        <v>below</v>
      </c>
      <c r="K45">
        <f t="shared" si="17"/>
        <v>9</v>
      </c>
      <c r="L45">
        <f t="shared" si="18"/>
        <v>102.4688597</v>
      </c>
      <c r="M45">
        <f t="shared" si="19"/>
        <v>97.806792220000005</v>
      </c>
      <c r="R45" t="s">
        <v>70</v>
      </c>
      <c r="S45">
        <v>379</v>
      </c>
      <c r="T45" t="s">
        <v>23</v>
      </c>
      <c r="U45">
        <f t="shared" si="11"/>
        <v>99.03771940499999</v>
      </c>
      <c r="V45">
        <f t="shared" si="11"/>
        <v>7.2781714614080935</v>
      </c>
      <c r="W45">
        <f t="shared" si="11"/>
        <v>2</v>
      </c>
      <c r="X45">
        <f t="shared" si="12"/>
        <v>5.1464443950000671</v>
      </c>
      <c r="Y45">
        <v>65.375457984999997</v>
      </c>
      <c r="Z45">
        <v>4.0587054478310289</v>
      </c>
      <c r="AA45">
        <v>2</v>
      </c>
      <c r="AB45">
        <f t="shared" si="13"/>
        <v>2.8699381450001034</v>
      </c>
    </row>
    <row r="46" spans="1:28" x14ac:dyDescent="0.35">
      <c r="A46" s="10" t="s">
        <v>70</v>
      </c>
      <c r="B46" s="10">
        <v>153</v>
      </c>
      <c r="C46" s="10" t="s">
        <v>21</v>
      </c>
      <c r="D46" s="10">
        <v>2</v>
      </c>
      <c r="H46" t="str">
        <f t="shared" si="14"/>
        <v>B</v>
      </c>
      <c r="I46">
        <f t="shared" si="15"/>
        <v>153</v>
      </c>
      <c r="J46" t="str">
        <f t="shared" si="16"/>
        <v>control</v>
      </c>
      <c r="K46">
        <f t="shared" si="17"/>
        <v>2</v>
      </c>
      <c r="R46" t="s">
        <v>70</v>
      </c>
      <c r="S46">
        <v>741</v>
      </c>
      <c r="T46" t="s">
        <v>23</v>
      </c>
      <c r="U46">
        <f t="shared" si="11"/>
        <v>113.71325215</v>
      </c>
      <c r="V46">
        <f t="shared" si="11"/>
        <v>0.12919116665212774</v>
      </c>
      <c r="W46">
        <f t="shared" si="11"/>
        <v>2</v>
      </c>
      <c r="X46">
        <f t="shared" si="12"/>
        <v>9.1351950009120872E-2</v>
      </c>
      <c r="Y46">
        <v>57.339221330000001</v>
      </c>
      <c r="Z46">
        <v>4.8447158352116215</v>
      </c>
      <c r="AA46">
        <v>2</v>
      </c>
      <c r="AB46">
        <f t="shared" si="13"/>
        <v>3.4257314199999858</v>
      </c>
    </row>
    <row r="47" spans="1:28" x14ac:dyDescent="0.35">
      <c r="A47" s="10" t="s">
        <v>70</v>
      </c>
      <c r="B47" s="10">
        <v>153</v>
      </c>
      <c r="C47" s="10" t="s">
        <v>21</v>
      </c>
      <c r="D47" s="10">
        <v>4</v>
      </c>
      <c r="E47">
        <v>104.05847350000001</v>
      </c>
      <c r="F47">
        <v>99.853175289999996</v>
      </c>
      <c r="H47" t="str">
        <f t="shared" si="14"/>
        <v>B</v>
      </c>
      <c r="I47">
        <f t="shared" si="15"/>
        <v>153</v>
      </c>
      <c r="J47" t="str">
        <f t="shared" si="16"/>
        <v>control</v>
      </c>
      <c r="K47">
        <f t="shared" si="17"/>
        <v>4</v>
      </c>
      <c r="L47">
        <f t="shared" si="18"/>
        <v>104.05847350000001</v>
      </c>
      <c r="M47">
        <f t="shared" si="19"/>
        <v>99.853175289999996</v>
      </c>
      <c r="R47" t="s">
        <v>70</v>
      </c>
      <c r="S47">
        <v>1148</v>
      </c>
      <c r="T47" t="s">
        <v>23</v>
      </c>
      <c r="U47">
        <f t="shared" si="11"/>
        <v>106.025209765</v>
      </c>
      <c r="V47">
        <f t="shared" si="11"/>
        <v>18.045647382405267</v>
      </c>
      <c r="W47">
        <f t="shared" si="11"/>
        <v>2</v>
      </c>
      <c r="X47">
        <f t="shared" si="12"/>
        <v>12.760199635000035</v>
      </c>
      <c r="Y47">
        <v>38.518550015000002</v>
      </c>
      <c r="Z47">
        <v>3.2892563427225014</v>
      </c>
      <c r="AA47">
        <v>2</v>
      </c>
      <c r="AB47">
        <f t="shared" si="13"/>
        <v>2.3258554649999432</v>
      </c>
    </row>
    <row r="48" spans="1:28" x14ac:dyDescent="0.35">
      <c r="A48" s="10" t="s">
        <v>70</v>
      </c>
      <c r="B48" s="10">
        <v>153</v>
      </c>
      <c r="C48" s="10" t="s">
        <v>21</v>
      </c>
      <c r="D48" s="10">
        <v>7</v>
      </c>
      <c r="E48">
        <v>104.4292473</v>
      </c>
      <c r="F48">
        <v>92.184413649999996</v>
      </c>
      <c r="H48" t="str">
        <f t="shared" si="14"/>
        <v>B</v>
      </c>
      <c r="I48">
        <f t="shared" si="15"/>
        <v>153</v>
      </c>
      <c r="J48" t="str">
        <f t="shared" si="16"/>
        <v>control</v>
      </c>
      <c r="K48">
        <f t="shared" si="17"/>
        <v>7</v>
      </c>
      <c r="L48">
        <f t="shared" si="18"/>
        <v>104.4292473</v>
      </c>
      <c r="M48">
        <f t="shared" si="19"/>
        <v>92.184413649999996</v>
      </c>
      <c r="R48" t="s">
        <v>70</v>
      </c>
      <c r="S48">
        <v>153</v>
      </c>
      <c r="T48" t="s">
        <v>19</v>
      </c>
      <c r="U48">
        <f t="shared" si="11"/>
        <v>108.26137660000001</v>
      </c>
      <c r="V48">
        <f t="shared" si="11"/>
        <v>5.5576499127438801</v>
      </c>
      <c r="W48">
        <f t="shared" si="11"/>
        <v>3</v>
      </c>
      <c r="X48">
        <f t="shared" si="12"/>
        <v>3.2087106731843793</v>
      </c>
      <c r="Y48">
        <v>100.45187174</v>
      </c>
      <c r="Z48">
        <v>3.7740269351428735</v>
      </c>
      <c r="AA48">
        <v>3</v>
      </c>
      <c r="AB48">
        <f t="shared" si="13"/>
        <v>2.1789354669336363</v>
      </c>
    </row>
    <row r="49" spans="1:28" x14ac:dyDescent="0.35">
      <c r="A49" s="10" t="s">
        <v>70</v>
      </c>
      <c r="B49" s="10">
        <v>379</v>
      </c>
      <c r="C49" s="10" t="s">
        <v>23</v>
      </c>
      <c r="D49" s="10">
        <v>3</v>
      </c>
      <c r="H49" t="str">
        <f t="shared" si="14"/>
        <v>B</v>
      </c>
      <c r="I49">
        <f t="shared" si="15"/>
        <v>379</v>
      </c>
      <c r="J49" t="str">
        <f t="shared" si="16"/>
        <v>above</v>
      </c>
      <c r="K49">
        <f t="shared" si="17"/>
        <v>3</v>
      </c>
      <c r="R49" t="s">
        <v>70</v>
      </c>
      <c r="S49">
        <v>379</v>
      </c>
      <c r="T49" t="s">
        <v>19</v>
      </c>
      <c r="U49">
        <f t="shared" si="11"/>
        <v>111.93133744666666</v>
      </c>
      <c r="V49">
        <f t="shared" si="11"/>
        <v>18.33010313620828</v>
      </c>
      <c r="W49">
        <f t="shared" si="11"/>
        <v>3</v>
      </c>
      <c r="X49">
        <f t="shared" si="12"/>
        <v>10.582889979963454</v>
      </c>
      <c r="Y49">
        <v>70.293822936666672</v>
      </c>
      <c r="Z49">
        <v>2.4413823739502964</v>
      </c>
      <c r="AA49">
        <v>3</v>
      </c>
      <c r="AB49">
        <f t="shared" si="13"/>
        <v>1.4095327707950114</v>
      </c>
    </row>
    <row r="50" spans="1:28" x14ac:dyDescent="0.35">
      <c r="A50" s="10" t="s">
        <v>70</v>
      </c>
      <c r="B50" s="10">
        <v>379</v>
      </c>
      <c r="C50" s="10" t="s">
        <v>23</v>
      </c>
      <c r="D50" s="10">
        <v>6</v>
      </c>
      <c r="E50">
        <v>104.18416379999999</v>
      </c>
      <c r="F50">
        <v>62.505519839999998</v>
      </c>
      <c r="H50" t="str">
        <f t="shared" si="14"/>
        <v>B</v>
      </c>
      <c r="I50">
        <f t="shared" si="15"/>
        <v>379</v>
      </c>
      <c r="J50" t="str">
        <f t="shared" si="16"/>
        <v>above</v>
      </c>
      <c r="K50">
        <f t="shared" si="17"/>
        <v>6</v>
      </c>
      <c r="L50">
        <f t="shared" si="18"/>
        <v>104.18416379999999</v>
      </c>
      <c r="M50">
        <f t="shared" si="19"/>
        <v>62.505519839999998</v>
      </c>
      <c r="R50" t="s">
        <v>70</v>
      </c>
      <c r="S50">
        <v>741</v>
      </c>
      <c r="T50" t="s">
        <v>19</v>
      </c>
      <c r="U50">
        <f t="shared" si="11"/>
        <v>133.7905313</v>
      </c>
      <c r="V50">
        <f t="shared" si="11"/>
        <v>29.110261742203786</v>
      </c>
      <c r="W50">
        <f t="shared" si="11"/>
        <v>3</v>
      </c>
      <c r="X50">
        <f t="shared" si="12"/>
        <v>16.80681745304182</v>
      </c>
      <c r="Y50">
        <v>72.855666483333337</v>
      </c>
      <c r="Z50">
        <v>14.537742745274844</v>
      </c>
      <c r="AA50">
        <v>3</v>
      </c>
      <c r="AB50">
        <f t="shared" si="13"/>
        <v>8.3933696873939603</v>
      </c>
    </row>
    <row r="51" spans="1:28" x14ac:dyDescent="0.35">
      <c r="A51" s="10" t="s">
        <v>70</v>
      </c>
      <c r="B51" s="10">
        <v>379</v>
      </c>
      <c r="C51" s="10" t="s">
        <v>23</v>
      </c>
      <c r="D51" s="10">
        <v>8</v>
      </c>
      <c r="E51">
        <v>93.891275010000001</v>
      </c>
      <c r="F51">
        <v>68.245396130000003</v>
      </c>
      <c r="H51" t="str">
        <f t="shared" si="14"/>
        <v>B</v>
      </c>
      <c r="I51">
        <f t="shared" si="15"/>
        <v>379</v>
      </c>
      <c r="J51" t="str">
        <f t="shared" si="16"/>
        <v>above</v>
      </c>
      <c r="K51">
        <f t="shared" si="17"/>
        <v>8</v>
      </c>
      <c r="L51">
        <f t="shared" si="18"/>
        <v>93.891275010000001</v>
      </c>
      <c r="M51">
        <f t="shared" si="19"/>
        <v>68.245396130000003</v>
      </c>
      <c r="R51" t="s">
        <v>70</v>
      </c>
      <c r="S51">
        <v>1148</v>
      </c>
      <c r="T51" t="s">
        <v>19</v>
      </c>
      <c r="U51">
        <f t="shared" si="11"/>
        <v>85.77813381</v>
      </c>
      <c r="V51">
        <f t="shared" si="11"/>
        <v>2.8490317496596873</v>
      </c>
      <c r="W51">
        <f t="shared" si="11"/>
        <v>2</v>
      </c>
      <c r="X51">
        <f t="shared" si="12"/>
        <v>2.0145696700001392</v>
      </c>
      <c r="Y51">
        <v>38.754584715</v>
      </c>
      <c r="Z51">
        <v>1.7999703706195453</v>
      </c>
      <c r="AA51">
        <v>2</v>
      </c>
      <c r="AB51">
        <f t="shared" si="13"/>
        <v>1.2727712549999437</v>
      </c>
    </row>
    <row r="52" spans="1:28" x14ac:dyDescent="0.35">
      <c r="A52" s="10" t="s">
        <v>70</v>
      </c>
      <c r="B52" s="10">
        <v>379</v>
      </c>
      <c r="C52" s="10" t="s">
        <v>19</v>
      </c>
      <c r="D52" s="10">
        <v>1</v>
      </c>
      <c r="E52">
        <v>131.16950209999999</v>
      </c>
      <c r="F52">
        <v>72.705370009999996</v>
      </c>
      <c r="H52" t="str">
        <f t="shared" si="14"/>
        <v>B</v>
      </c>
      <c r="I52">
        <f t="shared" si="15"/>
        <v>379</v>
      </c>
      <c r="J52" t="str">
        <f t="shared" si="16"/>
        <v>below</v>
      </c>
      <c r="K52">
        <f t="shared" si="17"/>
        <v>1</v>
      </c>
      <c r="L52">
        <f t="shared" si="18"/>
        <v>131.16950209999999</v>
      </c>
      <c r="M52">
        <f t="shared" si="19"/>
        <v>72.705370009999996</v>
      </c>
      <c r="R52" t="s">
        <v>70</v>
      </c>
      <c r="S52">
        <v>153</v>
      </c>
      <c r="T52" t="s">
        <v>21</v>
      </c>
      <c r="U52">
        <f t="shared" si="11"/>
        <v>104.2438604</v>
      </c>
      <c r="V52">
        <f t="shared" si="11"/>
        <v>0.26217666826508923</v>
      </c>
      <c r="W52">
        <f t="shared" si="11"/>
        <v>2</v>
      </c>
      <c r="X52">
        <f t="shared" si="12"/>
        <v>0.18538689999914049</v>
      </c>
      <c r="Y52">
        <v>96.018794469999989</v>
      </c>
      <c r="Z52">
        <v>5.4226333589475022</v>
      </c>
      <c r="AA52">
        <v>2</v>
      </c>
      <c r="AB52">
        <f t="shared" si="13"/>
        <v>3.8343808200001646</v>
      </c>
    </row>
    <row r="53" spans="1:28" x14ac:dyDescent="0.35">
      <c r="A53" s="10" t="s">
        <v>70</v>
      </c>
      <c r="B53" s="10">
        <v>379</v>
      </c>
      <c r="C53" s="10" t="s">
        <v>19</v>
      </c>
      <c r="D53" s="10">
        <v>5</v>
      </c>
      <c r="E53">
        <v>94.669451539999997</v>
      </c>
      <c r="F53">
        <v>70.352437960000003</v>
      </c>
      <c r="H53" t="str">
        <f t="shared" si="14"/>
        <v>B</v>
      </c>
      <c r="I53">
        <f t="shared" si="15"/>
        <v>379</v>
      </c>
      <c r="J53" t="str">
        <f t="shared" si="16"/>
        <v>below</v>
      </c>
      <c r="K53">
        <f t="shared" si="17"/>
        <v>5</v>
      </c>
      <c r="L53">
        <f t="shared" si="18"/>
        <v>94.669451539999997</v>
      </c>
      <c r="M53">
        <f t="shared" si="19"/>
        <v>70.352437960000003</v>
      </c>
      <c r="R53" t="s">
        <v>70</v>
      </c>
      <c r="S53">
        <v>379</v>
      </c>
      <c r="T53" t="s">
        <v>21</v>
      </c>
      <c r="U53">
        <f t="shared" si="11"/>
        <v>107.44951206666667</v>
      </c>
      <c r="V53">
        <f t="shared" si="11"/>
        <v>4.0803613621389303</v>
      </c>
      <c r="W53">
        <f t="shared" si="11"/>
        <v>3</v>
      </c>
      <c r="X53">
        <f t="shared" si="12"/>
        <v>2.3557977308218594</v>
      </c>
      <c r="Y53">
        <v>71.438470170000002</v>
      </c>
      <c r="Z53">
        <v>6.8836151688631233</v>
      </c>
      <c r="AA53">
        <v>3</v>
      </c>
      <c r="AB53">
        <f t="shared" si="13"/>
        <v>3.9742570707409155</v>
      </c>
    </row>
    <row r="54" spans="1:28" x14ac:dyDescent="0.35">
      <c r="A54" s="10" t="s">
        <v>70</v>
      </c>
      <c r="B54" s="10">
        <v>379</v>
      </c>
      <c r="C54" s="10" t="s">
        <v>19</v>
      </c>
      <c r="D54" s="10">
        <v>9</v>
      </c>
      <c r="E54">
        <v>109.9550587</v>
      </c>
      <c r="F54">
        <v>67.823660840000002</v>
      </c>
      <c r="H54" t="str">
        <f t="shared" si="14"/>
        <v>B</v>
      </c>
      <c r="I54">
        <f t="shared" si="15"/>
        <v>379</v>
      </c>
      <c r="J54" t="str">
        <f t="shared" si="16"/>
        <v>below</v>
      </c>
      <c r="K54">
        <f t="shared" si="17"/>
        <v>9</v>
      </c>
      <c r="L54">
        <f t="shared" si="18"/>
        <v>109.9550587</v>
      </c>
      <c r="M54">
        <f t="shared" si="19"/>
        <v>67.823660840000002</v>
      </c>
      <c r="R54" t="s">
        <v>70</v>
      </c>
      <c r="S54">
        <v>741</v>
      </c>
      <c r="T54" t="s">
        <v>21</v>
      </c>
      <c r="U54">
        <f t="shared" si="11"/>
        <v>125.50407573333332</v>
      </c>
      <c r="V54">
        <f t="shared" si="11"/>
        <v>25.059283158421259</v>
      </c>
      <c r="W54">
        <f t="shared" si="11"/>
        <v>3</v>
      </c>
      <c r="X54">
        <f t="shared" si="12"/>
        <v>14.46798387721357</v>
      </c>
      <c r="Y54">
        <v>57.784656079999991</v>
      </c>
      <c r="Z54">
        <v>17.750749776844692</v>
      </c>
      <c r="AA54">
        <v>3</v>
      </c>
      <c r="AB54">
        <f t="shared" si="13"/>
        <v>10.248400161978973</v>
      </c>
    </row>
    <row r="55" spans="1:28" x14ac:dyDescent="0.35">
      <c r="A55" s="10" t="s">
        <v>70</v>
      </c>
      <c r="B55" s="10">
        <v>379</v>
      </c>
      <c r="C55" s="10" t="s">
        <v>21</v>
      </c>
      <c r="D55" s="10">
        <v>2</v>
      </c>
      <c r="E55">
        <v>102.7533232</v>
      </c>
      <c r="F55">
        <v>77.239935459999998</v>
      </c>
      <c r="H55" t="str">
        <f t="shared" si="14"/>
        <v>B</v>
      </c>
      <c r="I55">
        <f t="shared" si="15"/>
        <v>379</v>
      </c>
      <c r="J55" t="str">
        <f t="shared" si="16"/>
        <v>control</v>
      </c>
      <c r="K55">
        <f t="shared" si="17"/>
        <v>2</v>
      </c>
      <c r="L55">
        <f t="shared" si="18"/>
        <v>102.7533232</v>
      </c>
      <c r="M55">
        <f t="shared" si="19"/>
        <v>77.239935459999998</v>
      </c>
      <c r="R55" t="s">
        <v>70</v>
      </c>
      <c r="S55">
        <v>1148</v>
      </c>
      <c r="T55" t="s">
        <v>21</v>
      </c>
      <c r="U55">
        <f t="shared" si="11"/>
        <v>114.80454035000001</v>
      </c>
      <c r="V55">
        <f t="shared" si="11"/>
        <v>47.709896936626571</v>
      </c>
      <c r="W55">
        <f t="shared" si="11"/>
        <v>3</v>
      </c>
      <c r="X55">
        <f t="shared" si="12"/>
        <v>27.545321839370654</v>
      </c>
      <c r="Y55">
        <v>42.560718009999995</v>
      </c>
      <c r="Z55">
        <v>20.476393485159978</v>
      </c>
      <c r="AA55">
        <v>3</v>
      </c>
      <c r="AB55">
        <f t="shared" si="13"/>
        <v>11.822051290689814</v>
      </c>
    </row>
    <row r="56" spans="1:28" x14ac:dyDescent="0.35">
      <c r="A56" s="10" t="s">
        <v>70</v>
      </c>
      <c r="B56" s="10">
        <v>379</v>
      </c>
      <c r="C56" s="10" t="s">
        <v>21</v>
      </c>
      <c r="D56" s="10">
        <v>4</v>
      </c>
      <c r="E56">
        <v>110.12731309999999</v>
      </c>
      <c r="F56">
        <v>73.243203300000005</v>
      </c>
      <c r="H56" t="str">
        <f t="shared" si="14"/>
        <v>B</v>
      </c>
      <c r="I56">
        <f t="shared" si="15"/>
        <v>379</v>
      </c>
      <c r="J56" t="str">
        <f t="shared" si="16"/>
        <v>control</v>
      </c>
      <c r="K56">
        <f t="shared" si="17"/>
        <v>4</v>
      </c>
      <c r="L56">
        <f t="shared" si="18"/>
        <v>110.12731309999999</v>
      </c>
      <c r="M56">
        <f t="shared" si="19"/>
        <v>73.243203300000005</v>
      </c>
    </row>
    <row r="57" spans="1:28" x14ac:dyDescent="0.35">
      <c r="A57" s="10" t="s">
        <v>70</v>
      </c>
      <c r="B57" s="10">
        <v>379</v>
      </c>
      <c r="C57" s="10" t="s">
        <v>21</v>
      </c>
      <c r="D57" s="10">
        <v>7</v>
      </c>
      <c r="E57">
        <v>109.46789990000001</v>
      </c>
      <c r="F57">
        <v>63.832271749999997</v>
      </c>
      <c r="H57" t="str">
        <f t="shared" si="14"/>
        <v>B</v>
      </c>
      <c r="I57">
        <f t="shared" si="15"/>
        <v>379</v>
      </c>
      <c r="J57" t="str">
        <f t="shared" si="16"/>
        <v>control</v>
      </c>
      <c r="K57">
        <f t="shared" si="17"/>
        <v>7</v>
      </c>
      <c r="L57">
        <f t="shared" si="18"/>
        <v>109.46789990000001</v>
      </c>
      <c r="M57">
        <f t="shared" si="19"/>
        <v>63.832271749999997</v>
      </c>
    </row>
    <row r="58" spans="1:28" x14ac:dyDescent="0.35">
      <c r="A58" s="10" t="s">
        <v>70</v>
      </c>
      <c r="B58" s="10">
        <v>741</v>
      </c>
      <c r="C58" s="10" t="s">
        <v>23</v>
      </c>
      <c r="D58" s="10">
        <v>3</v>
      </c>
      <c r="H58" t="str">
        <f t="shared" si="14"/>
        <v>B</v>
      </c>
      <c r="I58">
        <f t="shared" si="15"/>
        <v>741</v>
      </c>
      <c r="J58" t="str">
        <f t="shared" si="16"/>
        <v>above</v>
      </c>
      <c r="K58">
        <f t="shared" si="17"/>
        <v>3</v>
      </c>
    </row>
    <row r="59" spans="1:28" x14ac:dyDescent="0.35">
      <c r="A59" s="10" t="s">
        <v>70</v>
      </c>
      <c r="B59" s="10">
        <v>741</v>
      </c>
      <c r="C59" s="10" t="s">
        <v>23</v>
      </c>
      <c r="D59" s="10">
        <v>6</v>
      </c>
      <c r="E59">
        <v>113.80460410000001</v>
      </c>
      <c r="F59">
        <v>60.764952749999999</v>
      </c>
      <c r="H59" t="str">
        <f t="shared" si="14"/>
        <v>B</v>
      </c>
      <c r="I59">
        <f t="shared" si="15"/>
        <v>741</v>
      </c>
      <c r="J59" t="str">
        <f t="shared" si="16"/>
        <v>above</v>
      </c>
      <c r="K59">
        <f t="shared" si="17"/>
        <v>6</v>
      </c>
      <c r="L59">
        <f t="shared" si="18"/>
        <v>113.80460410000001</v>
      </c>
      <c r="M59">
        <f t="shared" si="19"/>
        <v>60.764952749999999</v>
      </c>
    </row>
    <row r="60" spans="1:28" x14ac:dyDescent="0.35">
      <c r="A60" s="10" t="s">
        <v>70</v>
      </c>
      <c r="B60" s="10">
        <v>741</v>
      </c>
      <c r="C60" s="10" t="s">
        <v>23</v>
      </c>
      <c r="D60" s="10">
        <v>8</v>
      </c>
      <c r="E60">
        <v>113.6219002</v>
      </c>
      <c r="F60">
        <v>53.913489910000003</v>
      </c>
      <c r="H60" t="str">
        <f t="shared" si="14"/>
        <v>B</v>
      </c>
      <c r="I60">
        <f t="shared" si="15"/>
        <v>741</v>
      </c>
      <c r="J60" t="str">
        <f t="shared" si="16"/>
        <v>above</v>
      </c>
      <c r="K60">
        <f t="shared" si="17"/>
        <v>8</v>
      </c>
      <c r="L60">
        <f t="shared" si="18"/>
        <v>113.6219002</v>
      </c>
      <c r="M60">
        <f t="shared" si="19"/>
        <v>53.913489910000003</v>
      </c>
    </row>
    <row r="61" spans="1:28" x14ac:dyDescent="0.35">
      <c r="A61" s="10" t="s">
        <v>70</v>
      </c>
      <c r="B61" s="10">
        <v>741</v>
      </c>
      <c r="C61" s="10" t="s">
        <v>19</v>
      </c>
      <c r="D61" s="10">
        <v>1</v>
      </c>
      <c r="E61">
        <v>167.32360890000001</v>
      </c>
      <c r="F61">
        <v>88.908800400000004</v>
      </c>
      <c r="H61" t="str">
        <f t="shared" si="14"/>
        <v>B</v>
      </c>
      <c r="I61">
        <f t="shared" si="15"/>
        <v>741</v>
      </c>
      <c r="J61" t="str">
        <f t="shared" si="16"/>
        <v>below</v>
      </c>
      <c r="K61">
        <f t="shared" si="17"/>
        <v>1</v>
      </c>
      <c r="L61">
        <f t="shared" si="18"/>
        <v>167.32360890000001</v>
      </c>
      <c r="M61">
        <f t="shared" si="19"/>
        <v>88.908800400000004</v>
      </c>
      <c r="U61">
        <f>AVERAGE(U32,U36,U40)</f>
        <v>98.824494016666677</v>
      </c>
      <c r="V61">
        <f>AVERAGE(U44,U48,U52)</f>
        <v>103.98276323333334</v>
      </c>
      <c r="Y61">
        <f>AVERAGE(Y32,Y36,Y40)</f>
        <v>70.890402928888889</v>
      </c>
      <c r="Z61">
        <f>AVERAGE(Y44,Y48,Y52)</f>
        <v>96.897036947777778</v>
      </c>
    </row>
    <row r="62" spans="1:28" x14ac:dyDescent="0.35">
      <c r="A62" s="10" t="s">
        <v>70</v>
      </c>
      <c r="B62" s="10">
        <v>741</v>
      </c>
      <c r="C62" s="10" t="s">
        <v>19</v>
      </c>
      <c r="D62" s="10">
        <v>5</v>
      </c>
      <c r="E62">
        <v>115.00982550000001</v>
      </c>
      <c r="F62">
        <v>69.079820960000006</v>
      </c>
      <c r="H62" t="str">
        <f t="shared" si="14"/>
        <v>B</v>
      </c>
      <c r="I62">
        <f t="shared" si="15"/>
        <v>741</v>
      </c>
      <c r="J62" t="str">
        <f t="shared" si="16"/>
        <v>below</v>
      </c>
      <c r="K62">
        <f t="shared" si="17"/>
        <v>5</v>
      </c>
      <c r="L62">
        <f t="shared" si="18"/>
        <v>115.00982550000001</v>
      </c>
      <c r="M62">
        <f t="shared" si="19"/>
        <v>69.079820960000006</v>
      </c>
      <c r="U62">
        <f t="shared" ref="U62:U63" si="20">AVERAGE(U33,U37,U41)</f>
        <v>103.31618304888889</v>
      </c>
      <c r="V62">
        <f t="shared" ref="V62:V64" si="21">AVERAGE(U45,U49,U53)</f>
        <v>106.13952297277778</v>
      </c>
      <c r="Y62">
        <f t="shared" ref="Y62:Y63" si="22">AVERAGE(Y33,Y37,Y41)</f>
        <v>61.646503395555555</v>
      </c>
      <c r="Z62">
        <f t="shared" ref="Z62:Z64" si="23">AVERAGE(Y45,Y49,Y53)</f>
        <v>69.035917030555552</v>
      </c>
    </row>
    <row r="63" spans="1:28" x14ac:dyDescent="0.35">
      <c r="A63" s="10" t="s">
        <v>70</v>
      </c>
      <c r="B63" s="10">
        <v>741</v>
      </c>
      <c r="C63" s="10" t="s">
        <v>19</v>
      </c>
      <c r="D63" s="10">
        <v>9</v>
      </c>
      <c r="E63">
        <v>119.03815950000001</v>
      </c>
      <c r="F63">
        <v>60.578378090000001</v>
      </c>
      <c r="H63" t="str">
        <f t="shared" si="14"/>
        <v>B</v>
      </c>
      <c r="I63">
        <f t="shared" si="15"/>
        <v>741</v>
      </c>
      <c r="J63" t="str">
        <f t="shared" si="16"/>
        <v>below</v>
      </c>
      <c r="K63">
        <f t="shared" si="17"/>
        <v>9</v>
      </c>
      <c r="L63">
        <f t="shared" si="18"/>
        <v>119.03815950000001</v>
      </c>
      <c r="M63">
        <f t="shared" si="19"/>
        <v>60.578378090000001</v>
      </c>
      <c r="U63">
        <f t="shared" si="20"/>
        <v>122.0103581911111</v>
      </c>
      <c r="V63">
        <f t="shared" si="21"/>
        <v>124.33595306111111</v>
      </c>
      <c r="Y63">
        <f t="shared" si="22"/>
        <v>45.042020226666665</v>
      </c>
      <c r="Z63">
        <f t="shared" si="23"/>
        <v>62.659847964444445</v>
      </c>
    </row>
    <row r="64" spans="1:28" x14ac:dyDescent="0.35">
      <c r="A64" s="10" t="s">
        <v>70</v>
      </c>
      <c r="B64" s="10">
        <v>741</v>
      </c>
      <c r="C64" s="10" t="s">
        <v>21</v>
      </c>
      <c r="D64" s="10">
        <v>2</v>
      </c>
      <c r="E64">
        <v>152.5203156</v>
      </c>
      <c r="F64">
        <v>70.535960930000002</v>
      </c>
      <c r="H64" t="str">
        <f t="shared" si="14"/>
        <v>B</v>
      </c>
      <c r="I64">
        <f t="shared" si="15"/>
        <v>741</v>
      </c>
      <c r="J64" t="str">
        <f t="shared" si="16"/>
        <v>control</v>
      </c>
      <c r="K64">
        <f t="shared" si="17"/>
        <v>2</v>
      </c>
      <c r="L64">
        <f t="shared" si="18"/>
        <v>152.5203156</v>
      </c>
      <c r="M64">
        <f t="shared" si="19"/>
        <v>70.535960930000002</v>
      </c>
      <c r="U64">
        <f>AVERAGE(U35,U39,U43)</f>
        <v>131.07080453333333</v>
      </c>
      <c r="V64">
        <f t="shared" si="21"/>
        <v>102.202627975</v>
      </c>
      <c r="Y64">
        <f>AVERAGE(Y35,Y39,Y43)</f>
        <v>43.285333124444442</v>
      </c>
      <c r="Z64">
        <f t="shared" si="23"/>
        <v>39.944617579999999</v>
      </c>
    </row>
    <row r="65" spans="1:13" x14ac:dyDescent="0.35">
      <c r="A65" s="10" t="s">
        <v>70</v>
      </c>
      <c r="B65" s="10">
        <v>741</v>
      </c>
      <c r="C65" s="10" t="s">
        <v>21</v>
      </c>
      <c r="D65" s="10">
        <v>4</v>
      </c>
      <c r="E65">
        <v>103.0204469</v>
      </c>
      <c r="F65">
        <v>37.511439619999997</v>
      </c>
      <c r="H65" t="str">
        <f t="shared" si="14"/>
        <v>B</v>
      </c>
      <c r="I65">
        <f t="shared" si="15"/>
        <v>741</v>
      </c>
      <c r="J65" t="str">
        <f t="shared" si="16"/>
        <v>control</v>
      </c>
      <c r="K65">
        <f t="shared" si="17"/>
        <v>4</v>
      </c>
      <c r="L65">
        <f t="shared" si="18"/>
        <v>103.0204469</v>
      </c>
      <c r="M65">
        <f t="shared" si="19"/>
        <v>37.511439619999997</v>
      </c>
    </row>
    <row r="66" spans="1:13" x14ac:dyDescent="0.35">
      <c r="A66" s="10" t="s">
        <v>70</v>
      </c>
      <c r="B66" s="10">
        <v>741</v>
      </c>
      <c r="C66" s="10" t="s">
        <v>21</v>
      </c>
      <c r="D66" s="10">
        <v>7</v>
      </c>
      <c r="E66">
        <v>120.9714647</v>
      </c>
      <c r="F66">
        <v>65.306567689999994</v>
      </c>
      <c r="H66" t="str">
        <f t="shared" si="14"/>
        <v>B</v>
      </c>
      <c r="I66">
        <f t="shared" si="15"/>
        <v>741</v>
      </c>
      <c r="J66" t="str">
        <f t="shared" si="16"/>
        <v>control</v>
      </c>
      <c r="K66">
        <f t="shared" si="17"/>
        <v>7</v>
      </c>
      <c r="L66">
        <f t="shared" si="18"/>
        <v>120.9714647</v>
      </c>
      <c r="M66">
        <f t="shared" si="19"/>
        <v>65.306567689999994</v>
      </c>
    </row>
    <row r="67" spans="1:13" x14ac:dyDescent="0.35">
      <c r="A67" s="10" t="s">
        <v>70</v>
      </c>
      <c r="B67" s="10">
        <v>1148</v>
      </c>
      <c r="C67" s="10" t="s">
        <v>23</v>
      </c>
      <c r="D67" s="10">
        <v>3</v>
      </c>
      <c r="E67">
        <v>118.78540940000001</v>
      </c>
      <c r="F67">
        <v>40.844405479999999</v>
      </c>
      <c r="H67" t="str">
        <f t="shared" ref="H67:H75" si="24">A67</f>
        <v>B</v>
      </c>
      <c r="I67">
        <f t="shared" ref="I67:I75" si="25">B67</f>
        <v>1148</v>
      </c>
      <c r="J67" t="str">
        <f t="shared" ref="J67:J75" si="26">C67</f>
        <v>above</v>
      </c>
      <c r="K67">
        <f t="shared" ref="K67:K75" si="27">D67</f>
        <v>3</v>
      </c>
      <c r="L67">
        <f t="shared" ref="L67:L75" si="28">E67</f>
        <v>118.78540940000001</v>
      </c>
      <c r="M67">
        <f t="shared" ref="M67:M75" si="29">F67</f>
        <v>40.844405479999999</v>
      </c>
    </row>
    <row r="68" spans="1:13" x14ac:dyDescent="0.35">
      <c r="A68" s="10" t="s">
        <v>70</v>
      </c>
      <c r="B68" s="10">
        <v>1148</v>
      </c>
      <c r="C68" s="10" t="s">
        <v>23</v>
      </c>
      <c r="D68" s="10">
        <v>6</v>
      </c>
      <c r="H68" t="str">
        <f t="shared" si="24"/>
        <v>B</v>
      </c>
      <c r="I68">
        <f t="shared" si="25"/>
        <v>1148</v>
      </c>
      <c r="J68" t="str">
        <f t="shared" si="26"/>
        <v>above</v>
      </c>
      <c r="K68">
        <f t="shared" si="27"/>
        <v>6</v>
      </c>
    </row>
    <row r="69" spans="1:13" x14ac:dyDescent="0.35">
      <c r="A69" s="10" t="s">
        <v>70</v>
      </c>
      <c r="B69" s="10">
        <v>1148</v>
      </c>
      <c r="C69" s="10" t="s">
        <v>23</v>
      </c>
      <c r="D69" s="10">
        <v>8</v>
      </c>
      <c r="E69">
        <v>93.265010129999993</v>
      </c>
      <c r="F69">
        <v>36.192694549999999</v>
      </c>
      <c r="H69" t="str">
        <f t="shared" si="24"/>
        <v>B</v>
      </c>
      <c r="I69">
        <f t="shared" si="25"/>
        <v>1148</v>
      </c>
      <c r="J69" t="str">
        <f t="shared" si="26"/>
        <v>above</v>
      </c>
      <c r="K69">
        <f t="shared" si="27"/>
        <v>8</v>
      </c>
      <c r="L69">
        <f t="shared" si="28"/>
        <v>93.265010129999993</v>
      </c>
      <c r="M69">
        <f t="shared" si="29"/>
        <v>36.192694549999999</v>
      </c>
    </row>
    <row r="70" spans="1:13" x14ac:dyDescent="0.35">
      <c r="A70" s="10" t="s">
        <v>70</v>
      </c>
      <c r="B70" s="10">
        <v>1148</v>
      </c>
      <c r="C70" s="10" t="s">
        <v>19</v>
      </c>
      <c r="D70" s="10">
        <v>1</v>
      </c>
      <c r="H70" t="str">
        <f t="shared" si="24"/>
        <v>B</v>
      </c>
      <c r="I70">
        <f t="shared" si="25"/>
        <v>1148</v>
      </c>
      <c r="J70" t="str">
        <f t="shared" si="26"/>
        <v>below</v>
      </c>
      <c r="K70">
        <f t="shared" si="27"/>
        <v>1</v>
      </c>
    </row>
    <row r="71" spans="1:13" x14ac:dyDescent="0.35">
      <c r="A71" s="10" t="s">
        <v>70</v>
      </c>
      <c r="B71" s="10">
        <v>1148</v>
      </c>
      <c r="C71" s="10" t="s">
        <v>19</v>
      </c>
      <c r="D71" s="10">
        <v>5</v>
      </c>
      <c r="E71">
        <v>83.76356414</v>
      </c>
      <c r="F71">
        <v>40.027355970000002</v>
      </c>
      <c r="H71" t="str">
        <f t="shared" si="24"/>
        <v>B</v>
      </c>
      <c r="I71">
        <f t="shared" si="25"/>
        <v>1148</v>
      </c>
      <c r="J71" t="str">
        <f t="shared" si="26"/>
        <v>below</v>
      </c>
      <c r="K71">
        <f t="shared" si="27"/>
        <v>5</v>
      </c>
      <c r="L71">
        <f t="shared" si="28"/>
        <v>83.76356414</v>
      </c>
      <c r="M71">
        <f t="shared" si="29"/>
        <v>40.027355970000002</v>
      </c>
    </row>
    <row r="72" spans="1:13" x14ac:dyDescent="0.35">
      <c r="A72" s="10" t="s">
        <v>70</v>
      </c>
      <c r="B72" s="10">
        <v>1148</v>
      </c>
      <c r="C72" s="10" t="s">
        <v>19</v>
      </c>
      <c r="D72" s="10">
        <v>9</v>
      </c>
      <c r="E72">
        <v>87.79270348</v>
      </c>
      <c r="F72">
        <v>37.481813459999998</v>
      </c>
      <c r="H72" t="str">
        <f t="shared" si="24"/>
        <v>B</v>
      </c>
      <c r="I72">
        <f t="shared" si="25"/>
        <v>1148</v>
      </c>
      <c r="J72" t="str">
        <f t="shared" si="26"/>
        <v>below</v>
      </c>
      <c r="K72">
        <f t="shared" si="27"/>
        <v>9</v>
      </c>
      <c r="L72">
        <f t="shared" si="28"/>
        <v>87.79270348</v>
      </c>
      <c r="M72">
        <f t="shared" si="29"/>
        <v>37.481813459999998</v>
      </c>
    </row>
    <row r="73" spans="1:13" x14ac:dyDescent="0.35">
      <c r="A73" s="10" t="s">
        <v>70</v>
      </c>
      <c r="B73" s="10">
        <v>1148</v>
      </c>
      <c r="C73" s="10" t="s">
        <v>21</v>
      </c>
      <c r="D73" s="10">
        <v>2</v>
      </c>
      <c r="E73">
        <v>134.8229024</v>
      </c>
      <c r="F73">
        <v>54.268161679999999</v>
      </c>
      <c r="H73" t="str">
        <f t="shared" si="24"/>
        <v>B</v>
      </c>
      <c r="I73">
        <f t="shared" si="25"/>
        <v>1148</v>
      </c>
      <c r="J73" t="str">
        <f t="shared" si="26"/>
        <v>control</v>
      </c>
      <c r="K73">
        <f t="shared" si="27"/>
        <v>2</v>
      </c>
      <c r="L73">
        <f t="shared" si="28"/>
        <v>134.8229024</v>
      </c>
      <c r="M73">
        <f t="shared" si="29"/>
        <v>54.268161679999999</v>
      </c>
    </row>
    <row r="74" spans="1:13" x14ac:dyDescent="0.35">
      <c r="A74" s="10" t="s">
        <v>70</v>
      </c>
      <c r="B74" s="10">
        <v>1148</v>
      </c>
      <c r="C74" s="10" t="s">
        <v>21</v>
      </c>
      <c r="D74" s="10">
        <v>4</v>
      </c>
      <c r="E74">
        <v>60.346701850000002</v>
      </c>
      <c r="F74">
        <v>18.916984589999998</v>
      </c>
      <c r="H74" t="str">
        <f t="shared" si="24"/>
        <v>B</v>
      </c>
      <c r="I74">
        <f t="shared" si="25"/>
        <v>1148</v>
      </c>
      <c r="J74" t="str">
        <f t="shared" si="26"/>
        <v>control</v>
      </c>
      <c r="K74">
        <f t="shared" si="27"/>
        <v>4</v>
      </c>
      <c r="L74">
        <f t="shared" si="28"/>
        <v>60.346701850000002</v>
      </c>
      <c r="M74">
        <f t="shared" si="29"/>
        <v>18.916984589999998</v>
      </c>
    </row>
    <row r="75" spans="1:13" x14ac:dyDescent="0.35">
      <c r="A75" s="10" t="s">
        <v>70</v>
      </c>
      <c r="B75" s="10">
        <v>1148</v>
      </c>
      <c r="C75" s="10" t="s">
        <v>21</v>
      </c>
      <c r="D75" s="10">
        <v>7</v>
      </c>
      <c r="E75">
        <v>149.2440168</v>
      </c>
      <c r="F75">
        <v>54.497007760000002</v>
      </c>
      <c r="H75" t="str">
        <f t="shared" si="24"/>
        <v>B</v>
      </c>
      <c r="I75">
        <f t="shared" si="25"/>
        <v>1148</v>
      </c>
      <c r="J75" t="str">
        <f t="shared" si="26"/>
        <v>control</v>
      </c>
      <c r="K75">
        <f t="shared" si="27"/>
        <v>7</v>
      </c>
      <c r="L75">
        <f t="shared" si="28"/>
        <v>149.2440168</v>
      </c>
      <c r="M75">
        <f t="shared" si="29"/>
        <v>54.497007760000002</v>
      </c>
    </row>
    <row r="76" spans="1:13" x14ac:dyDescent="0.35">
      <c r="A76" s="10" t="s">
        <v>119</v>
      </c>
    </row>
    <row r="77" spans="1:13" x14ac:dyDescent="0.35">
      <c r="A77" s="10" t="s">
        <v>160</v>
      </c>
    </row>
    <row r="78" spans="1:13" x14ac:dyDescent="0.35">
      <c r="A78" s="10" t="s">
        <v>326</v>
      </c>
      <c r="B78" s="10" t="s">
        <v>326</v>
      </c>
      <c r="C78" s="10" t="s">
        <v>326</v>
      </c>
      <c r="D78" s="10" t="s">
        <v>326</v>
      </c>
    </row>
    <row r="79" spans="1:13" x14ac:dyDescent="0.35">
      <c r="A79" s="10" t="s">
        <v>316</v>
      </c>
      <c r="E79">
        <v>112.21113713074627</v>
      </c>
      <c r="F79">
        <v>61.322514989104469</v>
      </c>
    </row>
  </sheetData>
  <sortState xmlns:xlrd2="http://schemas.microsoft.com/office/spreadsheetml/2017/richdata2" ref="R32:AB55">
    <sortCondition ref="R32:R55"/>
    <sortCondition ref="T32:T55"/>
    <sortCondition ref="S32:S55"/>
  </sortState>
  <pageMargins left="0.7" right="0.7" top="0.75" bottom="0.75" header="0.3" footer="0.3"/>
  <pageSetup paperSize="9" orientation="portrait" r:id="rId3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02316-F6E1-4B96-9C88-87801D0A4CEA}">
  <dimension ref="A1:L145"/>
  <sheetViews>
    <sheetView topLeftCell="A4" workbookViewId="0">
      <selection activeCell="H2" sqref="H2"/>
    </sheetView>
  </sheetViews>
  <sheetFormatPr defaultRowHeight="14.5" x14ac:dyDescent="0.35"/>
  <sheetData>
    <row r="1" spans="1:12" x14ac:dyDescent="0.35">
      <c r="A1" t="s">
        <v>4</v>
      </c>
      <c r="B1" t="s">
        <v>5</v>
      </c>
      <c r="C1" t="s">
        <v>6</v>
      </c>
      <c r="D1" t="s">
        <v>8</v>
      </c>
      <c r="E1" t="s">
        <v>234</v>
      </c>
      <c r="F1" t="s">
        <v>13</v>
      </c>
      <c r="G1" t="s">
        <v>14</v>
      </c>
      <c r="H1" t="s">
        <v>15</v>
      </c>
      <c r="I1" t="s">
        <v>327</v>
      </c>
      <c r="J1" t="s">
        <v>328</v>
      </c>
      <c r="K1" t="s">
        <v>329</v>
      </c>
      <c r="L1" t="s">
        <v>330</v>
      </c>
    </row>
    <row r="2" spans="1:12" x14ac:dyDescent="0.35">
      <c r="A2">
        <v>2</v>
      </c>
      <c r="B2">
        <v>1</v>
      </c>
      <c r="C2" t="s">
        <v>21</v>
      </c>
      <c r="D2" t="s">
        <v>17</v>
      </c>
      <c r="E2">
        <v>146</v>
      </c>
      <c r="F2">
        <v>0.85</v>
      </c>
      <c r="G2">
        <v>47.31</v>
      </c>
      <c r="H2">
        <v>71.900000000000006</v>
      </c>
      <c r="I2">
        <v>9.2326557000000004E-2</v>
      </c>
      <c r="J2">
        <v>0.75848517000000004</v>
      </c>
      <c r="K2">
        <v>98.295958929999998</v>
      </c>
      <c r="L2">
        <v>72.295620459999995</v>
      </c>
    </row>
    <row r="3" spans="1:12" x14ac:dyDescent="0.35">
      <c r="A3">
        <v>2</v>
      </c>
      <c r="B3">
        <v>2</v>
      </c>
      <c r="C3" t="s">
        <v>21</v>
      </c>
      <c r="D3" t="s">
        <v>17</v>
      </c>
      <c r="E3">
        <v>364</v>
      </c>
      <c r="F3">
        <v>0.91</v>
      </c>
      <c r="G3">
        <v>45.59</v>
      </c>
      <c r="H3">
        <v>69.099999999999994</v>
      </c>
      <c r="I3">
        <v>9.5657627999999995E-2</v>
      </c>
      <c r="J3">
        <v>0.74120038899999996</v>
      </c>
      <c r="K3">
        <v>102.0020719</v>
      </c>
      <c r="L3">
        <v>66.953623210000003</v>
      </c>
    </row>
    <row r="4" spans="1:12" x14ac:dyDescent="0.35">
      <c r="A4">
        <v>2</v>
      </c>
      <c r="B4">
        <v>3</v>
      </c>
      <c r="C4" t="s">
        <v>21</v>
      </c>
      <c r="D4" t="s">
        <v>17</v>
      </c>
      <c r="E4">
        <v>743</v>
      </c>
      <c r="F4">
        <v>1.47</v>
      </c>
      <c r="G4">
        <v>47.15</v>
      </c>
      <c r="H4">
        <v>52.2</v>
      </c>
      <c r="I4">
        <v>0.12154258599999999</v>
      </c>
      <c r="J4">
        <v>0.75688270800000002</v>
      </c>
      <c r="K4">
        <v>124.280022</v>
      </c>
      <c r="L4">
        <v>52.361691860000001</v>
      </c>
    </row>
    <row r="5" spans="1:12" x14ac:dyDescent="0.35">
      <c r="A5">
        <v>2</v>
      </c>
      <c r="B5">
        <v>4</v>
      </c>
      <c r="C5" t="s">
        <v>21</v>
      </c>
      <c r="D5" t="s">
        <v>17</v>
      </c>
      <c r="E5">
        <v>1105</v>
      </c>
      <c r="F5">
        <v>1.97</v>
      </c>
      <c r="G5">
        <v>45.38</v>
      </c>
      <c r="H5">
        <v>47.8</v>
      </c>
      <c r="I5">
        <v>0.14082165999999999</v>
      </c>
      <c r="J5">
        <v>0.73913216900000001</v>
      </c>
      <c r="K5">
        <v>152.45432940000001</v>
      </c>
      <c r="L5">
        <v>46.130271860000001</v>
      </c>
    </row>
    <row r="6" spans="1:12" x14ac:dyDescent="0.35">
      <c r="A6">
        <v>4</v>
      </c>
      <c r="B6">
        <v>1</v>
      </c>
      <c r="C6" t="s">
        <v>21</v>
      </c>
      <c r="D6" t="s">
        <v>17</v>
      </c>
      <c r="E6">
        <v>146</v>
      </c>
      <c r="F6">
        <v>0.99</v>
      </c>
      <c r="G6">
        <v>47.17</v>
      </c>
      <c r="H6">
        <v>70.2</v>
      </c>
      <c r="I6">
        <v>9.9663652000000005E-2</v>
      </c>
      <c r="J6">
        <v>0.75708303099999996</v>
      </c>
      <c r="K6">
        <v>110.53975610000001</v>
      </c>
      <c r="L6">
        <v>70.989448879999998</v>
      </c>
    </row>
    <row r="7" spans="1:12" x14ac:dyDescent="0.35">
      <c r="A7">
        <v>4</v>
      </c>
      <c r="B7">
        <v>2</v>
      </c>
      <c r="C7" t="s">
        <v>21</v>
      </c>
      <c r="D7" t="s">
        <v>17</v>
      </c>
      <c r="E7">
        <v>364</v>
      </c>
      <c r="F7">
        <v>1.06</v>
      </c>
      <c r="G7">
        <v>43.98</v>
      </c>
      <c r="H7">
        <v>58.9</v>
      </c>
      <c r="I7">
        <v>0.103347063</v>
      </c>
      <c r="J7">
        <v>0.72504005299999996</v>
      </c>
      <c r="K7">
        <v>99.755870239999993</v>
      </c>
      <c r="L7">
        <v>55.531287229999997</v>
      </c>
    </row>
    <row r="8" spans="1:12" x14ac:dyDescent="0.35">
      <c r="A8">
        <v>4</v>
      </c>
      <c r="B8">
        <v>3</v>
      </c>
      <c r="C8" t="s">
        <v>21</v>
      </c>
      <c r="D8" t="s">
        <v>17</v>
      </c>
      <c r="E8">
        <v>743</v>
      </c>
      <c r="F8">
        <v>1.67</v>
      </c>
      <c r="G8">
        <v>45.86</v>
      </c>
      <c r="H8">
        <v>43.4</v>
      </c>
      <c r="I8">
        <v>0.12959089600000001</v>
      </c>
      <c r="J8">
        <v>0.74395071199999996</v>
      </c>
      <c r="K8">
        <v>115.31481960000001</v>
      </c>
      <c r="L8">
        <v>42.658716750000004</v>
      </c>
    </row>
    <row r="9" spans="1:12" x14ac:dyDescent="0.35">
      <c r="A9">
        <v>4</v>
      </c>
      <c r="B9">
        <v>4</v>
      </c>
      <c r="C9" t="s">
        <v>21</v>
      </c>
      <c r="D9" t="s">
        <v>17</v>
      </c>
      <c r="E9">
        <v>1105</v>
      </c>
      <c r="F9">
        <v>1.63</v>
      </c>
      <c r="G9">
        <v>38.979999999999997</v>
      </c>
      <c r="H9">
        <v>42.3</v>
      </c>
      <c r="I9">
        <v>0.12802086300000001</v>
      </c>
      <c r="J9">
        <v>0.674285896</v>
      </c>
      <c r="K9">
        <v>109.83925499999999</v>
      </c>
      <c r="L9">
        <v>35.384811990000003</v>
      </c>
    </row>
    <row r="10" spans="1:12" x14ac:dyDescent="0.35">
      <c r="A10">
        <v>7</v>
      </c>
      <c r="B10">
        <v>1</v>
      </c>
      <c r="C10" t="s">
        <v>21</v>
      </c>
      <c r="D10" t="s">
        <v>17</v>
      </c>
      <c r="E10">
        <v>146</v>
      </c>
      <c r="F10">
        <v>0.92</v>
      </c>
      <c r="G10">
        <v>46.74</v>
      </c>
      <c r="H10">
        <v>63.7</v>
      </c>
      <c r="I10">
        <v>9.6064314999999997E-2</v>
      </c>
      <c r="J10">
        <v>0.75277502200000002</v>
      </c>
      <c r="K10">
        <v>83.415514810000005</v>
      </c>
      <c r="L10">
        <v>63.732729169999999</v>
      </c>
    </row>
    <row r="11" spans="1:12" x14ac:dyDescent="0.35">
      <c r="A11">
        <v>7</v>
      </c>
      <c r="B11">
        <v>2</v>
      </c>
      <c r="C11" t="s">
        <v>21</v>
      </c>
      <c r="D11" t="s">
        <v>17</v>
      </c>
      <c r="E11">
        <v>364</v>
      </c>
      <c r="F11">
        <v>1.06</v>
      </c>
      <c r="G11">
        <v>44.94</v>
      </c>
      <c r="H11">
        <v>61.9</v>
      </c>
      <c r="I11">
        <v>0.10303487</v>
      </c>
      <c r="J11">
        <v>0.73473323199999996</v>
      </c>
      <c r="K11">
        <v>93.646546020000002</v>
      </c>
      <c r="L11">
        <v>59.545544210000003</v>
      </c>
    </row>
    <row r="12" spans="1:12" x14ac:dyDescent="0.35">
      <c r="A12">
        <v>7</v>
      </c>
      <c r="B12">
        <v>3</v>
      </c>
      <c r="C12" t="s">
        <v>21</v>
      </c>
      <c r="D12" t="s">
        <v>17</v>
      </c>
      <c r="E12">
        <v>743</v>
      </c>
      <c r="F12">
        <v>1.61</v>
      </c>
      <c r="G12">
        <v>45.08</v>
      </c>
      <c r="H12">
        <v>46.4</v>
      </c>
      <c r="I12">
        <v>0.12722874300000001</v>
      </c>
      <c r="J12">
        <v>0.736118418</v>
      </c>
      <c r="K12">
        <v>106.8400302</v>
      </c>
      <c r="L12">
        <v>44.774065899999997</v>
      </c>
    </row>
    <row r="13" spans="1:12" x14ac:dyDescent="0.35">
      <c r="A13">
        <v>7</v>
      </c>
      <c r="B13">
        <v>4</v>
      </c>
      <c r="C13" t="s">
        <v>21</v>
      </c>
      <c r="D13" t="s">
        <v>17</v>
      </c>
      <c r="E13">
        <v>1105</v>
      </c>
      <c r="F13">
        <v>1.72</v>
      </c>
      <c r="G13">
        <v>41.64</v>
      </c>
      <c r="H13">
        <v>50.7</v>
      </c>
      <c r="I13">
        <v>0.13152767000000001</v>
      </c>
      <c r="J13">
        <v>0.70140366200000004</v>
      </c>
      <c r="K13">
        <v>124.787154</v>
      </c>
      <c r="L13">
        <v>45.215428879999997</v>
      </c>
    </row>
    <row r="14" spans="1:12" x14ac:dyDescent="0.35">
      <c r="A14">
        <v>3</v>
      </c>
      <c r="B14">
        <v>1</v>
      </c>
      <c r="C14" t="s">
        <v>23</v>
      </c>
      <c r="D14" t="s">
        <v>17</v>
      </c>
      <c r="E14">
        <v>146</v>
      </c>
      <c r="F14">
        <v>0.85</v>
      </c>
      <c r="G14">
        <v>46.76</v>
      </c>
      <c r="H14">
        <v>75.5</v>
      </c>
      <c r="I14">
        <v>9.2326557000000004E-2</v>
      </c>
      <c r="J14">
        <v>0.75297544599999999</v>
      </c>
      <c r="K14">
        <v>105.13834749999999</v>
      </c>
      <c r="L14">
        <v>75.068232640000005</v>
      </c>
    </row>
    <row r="15" spans="1:12" x14ac:dyDescent="0.35">
      <c r="A15">
        <v>3</v>
      </c>
      <c r="B15">
        <v>2</v>
      </c>
      <c r="C15" t="s">
        <v>23</v>
      </c>
      <c r="D15" t="s">
        <v>17</v>
      </c>
      <c r="E15">
        <v>364</v>
      </c>
      <c r="F15">
        <v>1.08</v>
      </c>
      <c r="G15">
        <v>44.73</v>
      </c>
      <c r="H15">
        <v>63</v>
      </c>
      <c r="I15">
        <v>0.104183975</v>
      </c>
      <c r="J15">
        <v>0.732583922</v>
      </c>
      <c r="K15">
        <v>111.0858545</v>
      </c>
      <c r="L15">
        <v>59.937460649999998</v>
      </c>
    </row>
    <row r="16" spans="1:12" x14ac:dyDescent="0.35">
      <c r="A16">
        <v>3</v>
      </c>
      <c r="B16">
        <v>3</v>
      </c>
      <c r="C16" t="s">
        <v>23</v>
      </c>
      <c r="D16" t="s">
        <v>17</v>
      </c>
      <c r="E16">
        <v>743</v>
      </c>
      <c r="F16">
        <v>1.62</v>
      </c>
      <c r="G16">
        <v>45.21</v>
      </c>
      <c r="H16">
        <v>46.4</v>
      </c>
      <c r="I16">
        <v>0.127625404</v>
      </c>
      <c r="J16">
        <v>0.73742459100000002</v>
      </c>
      <c r="K16">
        <v>122.5307348</v>
      </c>
      <c r="L16">
        <v>44.611907019999997</v>
      </c>
    </row>
    <row r="17" spans="1:12" x14ac:dyDescent="0.35">
      <c r="A17">
        <v>3</v>
      </c>
      <c r="B17">
        <v>4</v>
      </c>
      <c r="C17" t="s">
        <v>23</v>
      </c>
      <c r="D17" t="s">
        <v>17</v>
      </c>
      <c r="E17">
        <v>1105</v>
      </c>
      <c r="F17">
        <v>1.82</v>
      </c>
      <c r="G17">
        <v>43.3</v>
      </c>
      <c r="H17">
        <v>41.1</v>
      </c>
      <c r="I17">
        <v>0.135319983</v>
      </c>
      <c r="J17">
        <v>0.71819601700000002</v>
      </c>
      <c r="K17">
        <v>121.8739494</v>
      </c>
      <c r="L17">
        <v>37.828023620000003</v>
      </c>
    </row>
    <row r="18" spans="1:12" x14ac:dyDescent="0.35">
      <c r="A18">
        <v>6</v>
      </c>
      <c r="B18">
        <v>1</v>
      </c>
      <c r="C18" t="s">
        <v>23</v>
      </c>
      <c r="D18" t="s">
        <v>17</v>
      </c>
      <c r="E18">
        <v>146</v>
      </c>
      <c r="F18">
        <v>0.89</v>
      </c>
      <c r="G18">
        <v>47.01</v>
      </c>
      <c r="H18">
        <v>74.7</v>
      </c>
      <c r="I18">
        <v>9.4480311999999997E-2</v>
      </c>
      <c r="J18">
        <v>0.75548031400000004</v>
      </c>
      <c r="K18">
        <v>97.052050140000006</v>
      </c>
      <c r="L18">
        <v>74.610262390000003</v>
      </c>
    </row>
    <row r="19" spans="1:12" x14ac:dyDescent="0.35">
      <c r="A19">
        <v>6</v>
      </c>
      <c r="B19">
        <v>2</v>
      </c>
      <c r="C19" t="s">
        <v>23</v>
      </c>
      <c r="D19" t="s">
        <v>17</v>
      </c>
      <c r="E19">
        <v>364</v>
      </c>
      <c r="F19">
        <v>0.98</v>
      </c>
      <c r="G19">
        <v>44.91</v>
      </c>
      <c r="H19">
        <v>71.599999999999994</v>
      </c>
      <c r="I19">
        <v>9.8911126000000002E-2</v>
      </c>
      <c r="J19">
        <v>0.73436928999999995</v>
      </c>
      <c r="K19">
        <v>101.35748169999999</v>
      </c>
      <c r="L19">
        <v>68.279236850000004</v>
      </c>
    </row>
    <row r="20" spans="1:12" x14ac:dyDescent="0.35">
      <c r="A20">
        <v>6</v>
      </c>
      <c r="B20">
        <v>3</v>
      </c>
      <c r="C20" t="s">
        <v>23</v>
      </c>
      <c r="D20" t="s">
        <v>17</v>
      </c>
      <c r="E20">
        <v>743</v>
      </c>
      <c r="F20">
        <v>1.8</v>
      </c>
      <c r="G20">
        <v>47.55</v>
      </c>
      <c r="H20">
        <v>48</v>
      </c>
      <c r="I20">
        <v>0.13456986600000001</v>
      </c>
      <c r="J20">
        <v>0.76088834900000002</v>
      </c>
      <c r="K20">
        <v>125.3212958</v>
      </c>
      <c r="L20">
        <v>48.428969240000001</v>
      </c>
    </row>
    <row r="21" spans="1:12" x14ac:dyDescent="0.35">
      <c r="A21">
        <v>6</v>
      </c>
      <c r="B21">
        <v>4</v>
      </c>
      <c r="C21" t="s">
        <v>23</v>
      </c>
      <c r="D21" t="s">
        <v>17</v>
      </c>
      <c r="E21">
        <v>1105</v>
      </c>
      <c r="F21">
        <v>1.93</v>
      </c>
      <c r="G21">
        <v>46.42</v>
      </c>
      <c r="H21">
        <v>43.3</v>
      </c>
      <c r="I21">
        <v>0.13937524000000001</v>
      </c>
      <c r="J21">
        <v>0.74956750400000005</v>
      </c>
      <c r="K21">
        <v>121.4019811</v>
      </c>
      <c r="L21">
        <v>42.714559680000001</v>
      </c>
    </row>
    <row r="22" spans="1:12" x14ac:dyDescent="0.35">
      <c r="A22">
        <v>8</v>
      </c>
      <c r="B22">
        <v>1</v>
      </c>
      <c r="C22" t="s">
        <v>23</v>
      </c>
      <c r="D22" t="s">
        <v>17</v>
      </c>
      <c r="E22">
        <v>146</v>
      </c>
      <c r="F22">
        <v>1.06</v>
      </c>
      <c r="G22">
        <v>47.19</v>
      </c>
      <c r="H22">
        <v>60.4</v>
      </c>
      <c r="I22">
        <v>0.103139064</v>
      </c>
      <c r="J22">
        <v>0.75728335000000002</v>
      </c>
      <c r="K22">
        <v>89.974515019999998</v>
      </c>
      <c r="L22">
        <v>60.820703440000003</v>
      </c>
    </row>
    <row r="23" spans="1:12" x14ac:dyDescent="0.35">
      <c r="A23">
        <v>8</v>
      </c>
      <c r="B23">
        <v>2</v>
      </c>
      <c r="C23" t="s">
        <v>23</v>
      </c>
      <c r="D23" t="s">
        <v>17</v>
      </c>
      <c r="E23">
        <v>364</v>
      </c>
      <c r="F23">
        <v>1.17</v>
      </c>
      <c r="G23">
        <v>45.28</v>
      </c>
      <c r="H23">
        <v>61.9</v>
      </c>
      <c r="I23">
        <v>0.108433346</v>
      </c>
      <c r="J23">
        <v>0.73811125200000005</v>
      </c>
      <c r="K23">
        <v>101.7241106</v>
      </c>
      <c r="L23">
        <v>59.830532519999998</v>
      </c>
    </row>
    <row r="24" spans="1:12" x14ac:dyDescent="0.35">
      <c r="A24">
        <v>8</v>
      </c>
      <c r="B24">
        <v>3</v>
      </c>
      <c r="C24" t="s">
        <v>23</v>
      </c>
      <c r="D24" t="s">
        <v>17</v>
      </c>
      <c r="E24">
        <v>743</v>
      </c>
      <c r="F24">
        <v>1.74</v>
      </c>
      <c r="G24">
        <v>45.45</v>
      </c>
      <c r="H24">
        <v>50.2</v>
      </c>
      <c r="I24">
        <v>0.132294623</v>
      </c>
      <c r="J24">
        <v>0.73983513099999998</v>
      </c>
      <c r="K24">
        <v>122.47612719999999</v>
      </c>
      <c r="L24">
        <v>48.670672680000003</v>
      </c>
    </row>
    <row r="25" spans="1:12" x14ac:dyDescent="0.35">
      <c r="A25">
        <v>8</v>
      </c>
      <c r="B25">
        <v>4</v>
      </c>
      <c r="C25" t="s">
        <v>23</v>
      </c>
      <c r="D25" t="s">
        <v>17</v>
      </c>
      <c r="E25">
        <v>1105</v>
      </c>
      <c r="F25">
        <v>1.93</v>
      </c>
      <c r="G25">
        <v>42.79</v>
      </c>
      <c r="H25">
        <v>48.7</v>
      </c>
      <c r="I25">
        <v>0.13937524000000001</v>
      </c>
      <c r="J25">
        <v>0.71304592600000005</v>
      </c>
      <c r="K25">
        <v>131.88584499999999</v>
      </c>
      <c r="L25">
        <v>44.485085329999997</v>
      </c>
    </row>
    <row r="26" spans="1:12" x14ac:dyDescent="0.35">
      <c r="A26">
        <v>1</v>
      </c>
      <c r="B26">
        <v>1</v>
      </c>
      <c r="C26" t="s">
        <v>19</v>
      </c>
      <c r="D26" t="s">
        <v>17</v>
      </c>
      <c r="E26">
        <v>146</v>
      </c>
      <c r="F26">
        <v>0.79</v>
      </c>
      <c r="G26">
        <v>46.95</v>
      </c>
      <c r="H26">
        <v>75</v>
      </c>
      <c r="I26">
        <v>8.8999389999999998E-2</v>
      </c>
      <c r="J26">
        <v>0.75487921700000005</v>
      </c>
      <c r="K26">
        <v>115.78214509999999</v>
      </c>
      <c r="L26">
        <v>74.276159849999999</v>
      </c>
    </row>
    <row r="27" spans="1:12" x14ac:dyDescent="0.35">
      <c r="A27">
        <v>1</v>
      </c>
      <c r="B27">
        <v>2</v>
      </c>
      <c r="C27" t="s">
        <v>19</v>
      </c>
      <c r="D27" t="s">
        <v>17</v>
      </c>
      <c r="E27">
        <v>364</v>
      </c>
      <c r="F27">
        <v>1.1000000000000001</v>
      </c>
      <c r="G27">
        <v>46.01</v>
      </c>
      <c r="H27">
        <v>63.5</v>
      </c>
      <c r="I27">
        <v>0.10525219700000001</v>
      </c>
      <c r="J27">
        <v>0.74547839900000001</v>
      </c>
      <c r="K27">
        <v>137.58006219999999</v>
      </c>
      <c r="L27">
        <v>61.632913569999999</v>
      </c>
    </row>
    <row r="28" spans="1:12" x14ac:dyDescent="0.35">
      <c r="A28">
        <v>1</v>
      </c>
      <c r="B28">
        <v>3</v>
      </c>
      <c r="C28" t="s">
        <v>19</v>
      </c>
      <c r="D28" t="s">
        <v>17</v>
      </c>
      <c r="E28">
        <v>743</v>
      </c>
      <c r="F28">
        <v>1.96</v>
      </c>
      <c r="G28">
        <v>46.88</v>
      </c>
      <c r="H28">
        <v>49</v>
      </c>
      <c r="I28">
        <v>0.14046141500000001</v>
      </c>
      <c r="J28">
        <v>0.75417787999999997</v>
      </c>
      <c r="K28">
        <v>188.56424089999999</v>
      </c>
      <c r="L28">
        <v>48.465479170000002</v>
      </c>
    </row>
    <row r="29" spans="1:12" x14ac:dyDescent="0.35">
      <c r="A29">
        <v>1</v>
      </c>
      <c r="B29">
        <v>4</v>
      </c>
      <c r="C29" t="s">
        <v>19</v>
      </c>
      <c r="D29" t="s">
        <v>17</v>
      </c>
      <c r="E29">
        <v>1105</v>
      </c>
      <c r="F29">
        <v>1.89</v>
      </c>
      <c r="G29">
        <v>46.24</v>
      </c>
      <c r="H29">
        <v>49.8</v>
      </c>
      <c r="I29">
        <v>0.13791404900000001</v>
      </c>
      <c r="J29">
        <v>0.74776263499999995</v>
      </c>
      <c r="K29">
        <v>184.7869221</v>
      </c>
      <c r="L29">
        <v>48.581273510000003</v>
      </c>
    </row>
    <row r="30" spans="1:12" x14ac:dyDescent="0.35">
      <c r="A30">
        <v>5</v>
      </c>
      <c r="B30">
        <v>1</v>
      </c>
      <c r="C30" t="s">
        <v>19</v>
      </c>
      <c r="D30" t="s">
        <v>17</v>
      </c>
      <c r="E30">
        <v>146</v>
      </c>
      <c r="F30">
        <v>0.93</v>
      </c>
      <c r="G30">
        <v>46.47</v>
      </c>
      <c r="H30">
        <v>76.099999999999994</v>
      </c>
      <c r="I30">
        <v>9.6586613000000002E-2</v>
      </c>
      <c r="J30">
        <v>0.75006877299999997</v>
      </c>
      <c r="K30">
        <v>97.283273809999997</v>
      </c>
      <c r="L30">
        <v>76.852755619999996</v>
      </c>
    </row>
    <row r="31" spans="1:12" x14ac:dyDescent="0.35">
      <c r="A31">
        <v>5</v>
      </c>
      <c r="B31">
        <v>2</v>
      </c>
      <c r="C31" t="s">
        <v>19</v>
      </c>
      <c r="D31" t="s">
        <v>17</v>
      </c>
      <c r="E31">
        <v>364</v>
      </c>
      <c r="F31">
        <v>1.01</v>
      </c>
      <c r="G31">
        <v>43.71</v>
      </c>
      <c r="H31">
        <v>62.8</v>
      </c>
      <c r="I31">
        <v>0.100668994</v>
      </c>
      <c r="J31">
        <v>0.72230137900000002</v>
      </c>
      <c r="K31">
        <v>87.60180613</v>
      </c>
      <c r="L31">
        <v>59.621693700000002</v>
      </c>
    </row>
    <row r="32" spans="1:12" x14ac:dyDescent="0.35">
      <c r="A32">
        <v>5</v>
      </c>
      <c r="B32">
        <v>3</v>
      </c>
      <c r="C32" t="s">
        <v>19</v>
      </c>
      <c r="D32" t="s">
        <v>17</v>
      </c>
      <c r="E32">
        <v>743</v>
      </c>
      <c r="F32">
        <v>1.7</v>
      </c>
      <c r="G32">
        <v>45.25</v>
      </c>
      <c r="H32">
        <v>40.299999999999997</v>
      </c>
      <c r="I32">
        <v>0.13075632500000001</v>
      </c>
      <c r="J32">
        <v>0.73782642399999998</v>
      </c>
      <c r="K32">
        <v>94.640812539999999</v>
      </c>
      <c r="L32">
        <v>39.619747529999998</v>
      </c>
    </row>
    <row r="33" spans="1:12" x14ac:dyDescent="0.35">
      <c r="A33">
        <v>5</v>
      </c>
      <c r="B33">
        <v>4</v>
      </c>
      <c r="C33" t="s">
        <v>19</v>
      </c>
      <c r="D33" t="s">
        <v>17</v>
      </c>
      <c r="E33">
        <v>1105</v>
      </c>
      <c r="F33">
        <v>1.56</v>
      </c>
      <c r="G33">
        <v>38.380000000000003</v>
      </c>
      <c r="H33">
        <v>55</v>
      </c>
      <c r="I33">
        <v>0.125227001</v>
      </c>
      <c r="J33">
        <v>0.66812590400000005</v>
      </c>
      <c r="K33">
        <v>118.56125539999999</v>
      </c>
      <c r="L33">
        <v>45.876126599999999</v>
      </c>
    </row>
    <row r="34" spans="1:12" x14ac:dyDescent="0.35">
      <c r="A34">
        <v>9</v>
      </c>
      <c r="B34">
        <v>1</v>
      </c>
      <c r="C34" t="s">
        <v>19</v>
      </c>
      <c r="D34" t="s">
        <v>17</v>
      </c>
      <c r="E34">
        <v>146</v>
      </c>
      <c r="F34">
        <v>0.94</v>
      </c>
      <c r="G34">
        <v>47.65</v>
      </c>
      <c r="H34">
        <v>68.599999999999994</v>
      </c>
      <c r="I34">
        <v>9.7106136999999995E-2</v>
      </c>
      <c r="J34">
        <v>0.76188950300000002</v>
      </c>
      <c r="K34">
        <v>91.938884740000006</v>
      </c>
      <c r="L34">
        <v>69.367713910000006</v>
      </c>
    </row>
    <row r="35" spans="1:12" x14ac:dyDescent="0.35">
      <c r="A35">
        <v>9</v>
      </c>
      <c r="B35">
        <v>2</v>
      </c>
      <c r="C35" t="s">
        <v>19</v>
      </c>
      <c r="D35" t="s">
        <v>17</v>
      </c>
      <c r="E35">
        <v>364</v>
      </c>
      <c r="F35">
        <v>1.016</v>
      </c>
      <c r="G35">
        <v>45.765999999999998</v>
      </c>
      <c r="H35">
        <v>65.400000000000006</v>
      </c>
      <c r="I35">
        <v>0.100962282</v>
      </c>
      <c r="J35">
        <v>0.74300356400000001</v>
      </c>
      <c r="K35">
        <v>95.09184415</v>
      </c>
      <c r="L35">
        <v>63.486238620000002</v>
      </c>
    </row>
    <row r="36" spans="1:12" x14ac:dyDescent="0.35">
      <c r="A36">
        <v>9</v>
      </c>
      <c r="B36">
        <v>3</v>
      </c>
      <c r="C36" t="s">
        <v>19</v>
      </c>
      <c r="D36" t="s">
        <v>17</v>
      </c>
      <c r="E36">
        <v>743</v>
      </c>
      <c r="F36">
        <v>1.87</v>
      </c>
      <c r="G36">
        <v>46.02</v>
      </c>
      <c r="H36">
        <v>36.700000000000003</v>
      </c>
      <c r="I36">
        <v>0.13717776800000001</v>
      </c>
      <c r="J36">
        <v>0.74555601299999996</v>
      </c>
      <c r="K36">
        <v>98.125140680000001</v>
      </c>
      <c r="L36">
        <v>35.786931889999998</v>
      </c>
    </row>
    <row r="37" spans="1:12" x14ac:dyDescent="0.35">
      <c r="A37">
        <v>9</v>
      </c>
      <c r="B37">
        <v>4</v>
      </c>
      <c r="C37" t="s">
        <v>19</v>
      </c>
      <c r="D37" t="s">
        <v>17</v>
      </c>
      <c r="E37">
        <v>1105</v>
      </c>
      <c r="F37">
        <v>1.83</v>
      </c>
      <c r="G37">
        <v>46.94</v>
      </c>
      <c r="H37">
        <v>43.5</v>
      </c>
      <c r="I37">
        <v>0.13569352400000001</v>
      </c>
      <c r="J37">
        <v>0.75477902900000005</v>
      </c>
      <c r="K37">
        <v>114.0465494</v>
      </c>
      <c r="L37">
        <v>43.352416650000002</v>
      </c>
    </row>
    <row r="38" spans="1:12" x14ac:dyDescent="0.35">
      <c r="A38">
        <v>2</v>
      </c>
      <c r="B38">
        <v>1</v>
      </c>
      <c r="C38" t="s">
        <v>21</v>
      </c>
      <c r="D38" t="s">
        <v>70</v>
      </c>
      <c r="E38">
        <v>153</v>
      </c>
      <c r="H38">
        <v>95.7</v>
      </c>
    </row>
    <row r="39" spans="1:12" x14ac:dyDescent="0.35">
      <c r="A39">
        <v>2</v>
      </c>
      <c r="B39">
        <v>2</v>
      </c>
      <c r="C39" t="s">
        <v>21</v>
      </c>
      <c r="D39" t="s">
        <v>70</v>
      </c>
      <c r="E39">
        <v>379</v>
      </c>
      <c r="F39">
        <v>1.08</v>
      </c>
      <c r="G39">
        <v>47.9</v>
      </c>
      <c r="H39">
        <v>72.3</v>
      </c>
      <c r="I39">
        <v>0.104111025</v>
      </c>
      <c r="J39">
        <v>0.76439198399999997</v>
      </c>
      <c r="K39">
        <v>102.7533232</v>
      </c>
      <c r="L39">
        <v>77.239935459999998</v>
      </c>
    </row>
    <row r="40" spans="1:12" x14ac:dyDescent="0.35">
      <c r="A40">
        <v>2</v>
      </c>
      <c r="B40">
        <v>3</v>
      </c>
      <c r="C40" t="s">
        <v>21</v>
      </c>
      <c r="D40" t="s">
        <v>70</v>
      </c>
      <c r="E40">
        <v>741</v>
      </c>
      <c r="F40">
        <v>1.71</v>
      </c>
      <c r="G40">
        <v>46.66</v>
      </c>
      <c r="H40">
        <v>67.7</v>
      </c>
      <c r="I40">
        <v>0.131142552</v>
      </c>
      <c r="J40">
        <v>0.75197327400000002</v>
      </c>
      <c r="K40">
        <v>152.5203156</v>
      </c>
      <c r="L40">
        <v>70.535960930000002</v>
      </c>
    </row>
    <row r="41" spans="1:12" x14ac:dyDescent="0.35">
      <c r="A41">
        <v>2</v>
      </c>
      <c r="B41">
        <v>4</v>
      </c>
      <c r="C41" t="s">
        <v>21</v>
      </c>
      <c r="D41" t="s">
        <v>70</v>
      </c>
      <c r="E41">
        <v>1148</v>
      </c>
      <c r="F41">
        <v>1.8174873840000001</v>
      </c>
      <c r="G41">
        <v>43.163691020000002</v>
      </c>
      <c r="H41">
        <v>56.3</v>
      </c>
      <c r="I41">
        <v>0.135225968</v>
      </c>
      <c r="J41">
        <v>0.71682026399999998</v>
      </c>
      <c r="K41">
        <v>134.8229024</v>
      </c>
      <c r="L41">
        <v>54.268161679999999</v>
      </c>
    </row>
    <row r="42" spans="1:12" x14ac:dyDescent="0.35">
      <c r="A42">
        <v>4</v>
      </c>
      <c r="B42">
        <v>1</v>
      </c>
      <c r="C42" t="s">
        <v>21</v>
      </c>
      <c r="D42" t="s">
        <v>70</v>
      </c>
      <c r="E42">
        <v>153</v>
      </c>
      <c r="F42">
        <v>0.71</v>
      </c>
      <c r="G42">
        <v>47.58</v>
      </c>
      <c r="H42">
        <v>95.4</v>
      </c>
      <c r="I42">
        <v>8.4361527000000006E-2</v>
      </c>
      <c r="J42">
        <v>0.76118870500000002</v>
      </c>
      <c r="K42">
        <v>104.05847350000001</v>
      </c>
      <c r="L42">
        <v>99.853175289999996</v>
      </c>
    </row>
    <row r="43" spans="1:12" x14ac:dyDescent="0.35">
      <c r="A43">
        <v>4</v>
      </c>
      <c r="B43">
        <v>2</v>
      </c>
      <c r="C43" t="s">
        <v>21</v>
      </c>
      <c r="D43" t="s">
        <v>70</v>
      </c>
      <c r="E43">
        <v>379</v>
      </c>
      <c r="F43">
        <v>1.03</v>
      </c>
      <c r="G43">
        <v>47.84</v>
      </c>
      <c r="H43">
        <v>69.599999999999994</v>
      </c>
      <c r="I43">
        <v>0.101663951</v>
      </c>
      <c r="J43">
        <v>0.76379143900000002</v>
      </c>
      <c r="K43">
        <v>110.12731309999999</v>
      </c>
      <c r="L43">
        <v>73.243203300000005</v>
      </c>
    </row>
    <row r="44" spans="1:12" x14ac:dyDescent="0.35">
      <c r="A44">
        <v>4</v>
      </c>
      <c r="B44">
        <v>3</v>
      </c>
      <c r="C44" t="s">
        <v>21</v>
      </c>
      <c r="D44" t="s">
        <v>70</v>
      </c>
      <c r="E44">
        <v>741</v>
      </c>
      <c r="F44">
        <v>1.75</v>
      </c>
      <c r="G44">
        <v>44.5</v>
      </c>
      <c r="H44">
        <v>38.299999999999997</v>
      </c>
      <c r="I44">
        <v>0.13267647499999999</v>
      </c>
      <c r="J44">
        <v>0.73028663800000004</v>
      </c>
      <c r="K44">
        <v>103.0204469</v>
      </c>
      <c r="L44">
        <v>37.511439619999997</v>
      </c>
    </row>
    <row r="45" spans="1:12" x14ac:dyDescent="0.35">
      <c r="A45">
        <v>4</v>
      </c>
      <c r="B45">
        <v>4</v>
      </c>
      <c r="C45" t="s">
        <v>21</v>
      </c>
      <c r="D45" t="s">
        <v>70</v>
      </c>
      <c r="E45">
        <v>1148</v>
      </c>
      <c r="F45">
        <v>1.693938036</v>
      </c>
      <c r="G45">
        <v>37.083229619999997</v>
      </c>
      <c r="H45">
        <v>23.2</v>
      </c>
      <c r="I45">
        <v>0.13052165199999999</v>
      </c>
      <c r="J45">
        <v>0.65474880199999996</v>
      </c>
      <c r="K45">
        <v>60.346701850000002</v>
      </c>
      <c r="L45">
        <v>18.916984589999998</v>
      </c>
    </row>
    <row r="46" spans="1:12" x14ac:dyDescent="0.35">
      <c r="A46">
        <v>7</v>
      </c>
      <c r="B46">
        <v>1</v>
      </c>
      <c r="C46" t="s">
        <v>21</v>
      </c>
      <c r="D46" t="s">
        <v>70</v>
      </c>
      <c r="E46">
        <v>153</v>
      </c>
      <c r="F46">
        <v>0.8</v>
      </c>
      <c r="G46">
        <v>46.06</v>
      </c>
      <c r="H46">
        <v>92</v>
      </c>
      <c r="I46">
        <v>8.9562406999999997E-2</v>
      </c>
      <c r="J46">
        <v>0.745957274</v>
      </c>
      <c r="K46">
        <v>104.4292473</v>
      </c>
      <c r="L46">
        <v>92.184413649999996</v>
      </c>
    </row>
    <row r="47" spans="1:12" x14ac:dyDescent="0.35">
      <c r="A47">
        <v>7</v>
      </c>
      <c r="B47">
        <v>2</v>
      </c>
      <c r="C47" t="s">
        <v>21</v>
      </c>
      <c r="D47" t="s">
        <v>70</v>
      </c>
      <c r="E47">
        <v>379</v>
      </c>
      <c r="F47">
        <v>1.24</v>
      </c>
      <c r="G47">
        <v>47.16</v>
      </c>
      <c r="H47">
        <v>62.2</v>
      </c>
      <c r="I47">
        <v>0.111586715</v>
      </c>
      <c r="J47">
        <v>0.75698286999999997</v>
      </c>
      <c r="K47">
        <v>109.46789990000001</v>
      </c>
      <c r="L47">
        <v>63.832271749999997</v>
      </c>
    </row>
    <row r="48" spans="1:12" x14ac:dyDescent="0.35">
      <c r="A48">
        <v>7</v>
      </c>
      <c r="B48">
        <v>3</v>
      </c>
      <c r="C48" t="s">
        <v>21</v>
      </c>
      <c r="D48" t="s">
        <v>70</v>
      </c>
      <c r="E48">
        <v>741</v>
      </c>
      <c r="F48">
        <v>1.33</v>
      </c>
      <c r="G48">
        <v>46.83</v>
      </c>
      <c r="H48">
        <v>64.099999999999994</v>
      </c>
      <c r="I48">
        <v>0.115582807</v>
      </c>
      <c r="J48">
        <v>0.75367688799999999</v>
      </c>
      <c r="K48">
        <v>120.9714647</v>
      </c>
      <c r="L48">
        <v>65.306567689999994</v>
      </c>
    </row>
    <row r="49" spans="1:12" x14ac:dyDescent="0.35">
      <c r="A49">
        <v>7</v>
      </c>
      <c r="B49">
        <v>4</v>
      </c>
      <c r="C49" t="s">
        <v>21</v>
      </c>
      <c r="D49" t="s">
        <v>70</v>
      </c>
      <c r="E49">
        <v>1148</v>
      </c>
      <c r="F49">
        <v>1.7644402459999999</v>
      </c>
      <c r="G49">
        <v>42.022441399999998</v>
      </c>
      <c r="H49">
        <v>59.6</v>
      </c>
      <c r="I49">
        <v>0.13322599299999999</v>
      </c>
      <c r="J49">
        <v>0.70528017099999996</v>
      </c>
      <c r="K49">
        <v>149.2440168</v>
      </c>
      <c r="L49">
        <v>54.497007760000002</v>
      </c>
    </row>
    <row r="50" spans="1:12" x14ac:dyDescent="0.35">
      <c r="A50">
        <v>1</v>
      </c>
      <c r="B50">
        <v>1</v>
      </c>
      <c r="C50" t="s">
        <v>19</v>
      </c>
      <c r="D50" t="s">
        <v>70</v>
      </c>
      <c r="E50">
        <v>153</v>
      </c>
      <c r="F50">
        <v>0.76</v>
      </c>
      <c r="G50">
        <v>47.37</v>
      </c>
      <c r="H50">
        <v>98.2</v>
      </c>
      <c r="I50">
        <v>8.7288783999999994E-2</v>
      </c>
      <c r="J50">
        <v>0.759086021</v>
      </c>
      <c r="K50">
        <v>113.5498168</v>
      </c>
      <c r="L50">
        <v>104.77373559999999</v>
      </c>
    </row>
    <row r="51" spans="1:12" x14ac:dyDescent="0.35">
      <c r="A51">
        <v>1</v>
      </c>
      <c r="B51">
        <v>2</v>
      </c>
      <c r="C51" t="s">
        <v>19</v>
      </c>
      <c r="D51" t="s">
        <v>70</v>
      </c>
      <c r="E51">
        <v>379</v>
      </c>
      <c r="F51">
        <v>1.29</v>
      </c>
      <c r="G51">
        <v>48.3</v>
      </c>
      <c r="H51">
        <v>66.8</v>
      </c>
      <c r="I51">
        <v>0.113823788</v>
      </c>
      <c r="J51">
        <v>0.76839488600000005</v>
      </c>
      <c r="K51">
        <v>131.16950209999999</v>
      </c>
      <c r="L51">
        <v>72.705370009999996</v>
      </c>
    </row>
    <row r="52" spans="1:12" x14ac:dyDescent="0.35">
      <c r="A52">
        <v>1</v>
      </c>
      <c r="B52">
        <v>3</v>
      </c>
      <c r="C52" t="s">
        <v>19</v>
      </c>
      <c r="D52" t="s">
        <v>70</v>
      </c>
      <c r="E52">
        <v>741</v>
      </c>
      <c r="F52">
        <v>1.31</v>
      </c>
      <c r="G52">
        <v>47.02</v>
      </c>
      <c r="H52">
        <v>83.9</v>
      </c>
      <c r="I52">
        <v>0.11470661</v>
      </c>
      <c r="J52">
        <v>0.75558049299999996</v>
      </c>
      <c r="K52">
        <v>167.32360890000001</v>
      </c>
      <c r="L52">
        <v>88.908800400000004</v>
      </c>
    </row>
    <row r="53" spans="1:12" x14ac:dyDescent="0.35">
      <c r="A53">
        <v>1</v>
      </c>
      <c r="B53">
        <v>4</v>
      </c>
      <c r="C53" t="s">
        <v>19</v>
      </c>
      <c r="D53" t="s">
        <v>70</v>
      </c>
      <c r="E53">
        <v>1148</v>
      </c>
    </row>
    <row r="54" spans="1:12" x14ac:dyDescent="0.35">
      <c r="A54">
        <v>3</v>
      </c>
      <c r="B54">
        <v>1</v>
      </c>
      <c r="C54" t="s">
        <v>23</v>
      </c>
      <c r="D54" t="s">
        <v>70</v>
      </c>
      <c r="E54">
        <v>153</v>
      </c>
      <c r="F54">
        <v>0.79</v>
      </c>
      <c r="G54">
        <v>46.42</v>
      </c>
      <c r="H54">
        <v>94.2</v>
      </c>
      <c r="I54">
        <v>8.8999389999999998E-2</v>
      </c>
      <c r="J54">
        <v>0.74956750400000005</v>
      </c>
      <c r="K54">
        <v>115.01957040000001</v>
      </c>
      <c r="L54">
        <v>95.880043310000005</v>
      </c>
    </row>
    <row r="55" spans="1:12" x14ac:dyDescent="0.35">
      <c r="A55">
        <v>3</v>
      </c>
      <c r="B55">
        <v>2</v>
      </c>
      <c r="C55" t="s">
        <v>23</v>
      </c>
      <c r="D55" t="s">
        <v>70</v>
      </c>
      <c r="E55">
        <v>379</v>
      </c>
      <c r="F55">
        <v>1.4</v>
      </c>
      <c r="G55">
        <v>46.67</v>
      </c>
      <c r="H55">
        <v>0</v>
      </c>
      <c r="I55">
        <v>0.118599433</v>
      </c>
      <c r="J55">
        <v>0.75207349700000004</v>
      </c>
    </row>
    <row r="56" spans="1:12" x14ac:dyDescent="0.35">
      <c r="A56">
        <v>3</v>
      </c>
      <c r="B56">
        <v>3</v>
      </c>
      <c r="C56" t="s">
        <v>23</v>
      </c>
      <c r="D56" t="s">
        <v>70</v>
      </c>
      <c r="E56">
        <v>741</v>
      </c>
      <c r="F56">
        <v>1.58</v>
      </c>
      <c r="G56">
        <v>45.93</v>
      </c>
      <c r="H56">
        <v>0</v>
      </c>
      <c r="I56">
        <v>0.126031432</v>
      </c>
      <c r="J56">
        <v>0.74465308299999999</v>
      </c>
    </row>
    <row r="57" spans="1:12" x14ac:dyDescent="0.35">
      <c r="A57">
        <v>3</v>
      </c>
      <c r="B57">
        <v>4</v>
      </c>
      <c r="C57" t="s">
        <v>23</v>
      </c>
      <c r="D57" t="s">
        <v>70</v>
      </c>
      <c r="E57">
        <v>1148</v>
      </c>
      <c r="F57">
        <v>1.7348037999999999</v>
      </c>
      <c r="G57">
        <v>42.047619099999999</v>
      </c>
      <c r="H57">
        <v>44.3</v>
      </c>
      <c r="I57">
        <v>0.132095779</v>
      </c>
      <c r="J57">
        <v>0.705535205</v>
      </c>
      <c r="K57">
        <v>118.78540940000001</v>
      </c>
      <c r="L57">
        <v>40.844405479999999</v>
      </c>
    </row>
    <row r="58" spans="1:12" x14ac:dyDescent="0.35">
      <c r="A58">
        <v>6</v>
      </c>
      <c r="B58">
        <v>1</v>
      </c>
      <c r="C58" t="s">
        <v>23</v>
      </c>
      <c r="D58" t="s">
        <v>70</v>
      </c>
      <c r="E58">
        <v>153</v>
      </c>
      <c r="F58">
        <v>0.81</v>
      </c>
      <c r="G58">
        <v>46.61</v>
      </c>
      <c r="H58">
        <v>96.5</v>
      </c>
      <c r="I58">
        <v>9.0121944999999995E-2</v>
      </c>
      <c r="J58">
        <v>0.75147213700000004</v>
      </c>
      <c r="K58">
        <v>94.741533810000007</v>
      </c>
      <c r="L58">
        <v>99.01032755</v>
      </c>
    </row>
    <row r="59" spans="1:12" x14ac:dyDescent="0.35">
      <c r="A59">
        <v>6</v>
      </c>
      <c r="B59">
        <v>2</v>
      </c>
      <c r="C59" t="s">
        <v>23</v>
      </c>
      <c r="D59" t="s">
        <v>70</v>
      </c>
      <c r="E59">
        <v>379</v>
      </c>
      <c r="F59">
        <v>1.44</v>
      </c>
      <c r="G59">
        <v>47.57</v>
      </c>
      <c r="H59">
        <v>59.7</v>
      </c>
      <c r="I59">
        <v>0.120289882</v>
      </c>
      <c r="J59">
        <v>0.76108858700000004</v>
      </c>
      <c r="K59">
        <v>104.18416379999999</v>
      </c>
      <c r="L59">
        <v>62.505519839999998</v>
      </c>
    </row>
    <row r="60" spans="1:12" x14ac:dyDescent="0.35">
      <c r="A60">
        <v>6</v>
      </c>
      <c r="B60">
        <v>3</v>
      </c>
      <c r="C60" t="s">
        <v>23</v>
      </c>
      <c r="D60" t="s">
        <v>70</v>
      </c>
      <c r="E60">
        <v>741</v>
      </c>
      <c r="F60">
        <v>1.6</v>
      </c>
      <c r="G60">
        <v>47.04</v>
      </c>
      <c r="H60">
        <v>58.7</v>
      </c>
      <c r="I60">
        <v>0.12683086800000001</v>
      </c>
      <c r="J60">
        <v>0.75578084700000003</v>
      </c>
      <c r="K60">
        <v>113.80460410000001</v>
      </c>
      <c r="L60">
        <v>60.764952749999999</v>
      </c>
    </row>
    <row r="61" spans="1:12" x14ac:dyDescent="0.35">
      <c r="A61">
        <v>6</v>
      </c>
      <c r="B61">
        <v>4</v>
      </c>
      <c r="C61" t="s">
        <v>23</v>
      </c>
      <c r="D61" t="s">
        <v>70</v>
      </c>
      <c r="E61">
        <v>1148</v>
      </c>
    </row>
    <row r="62" spans="1:12" x14ac:dyDescent="0.35">
      <c r="A62">
        <v>8</v>
      </c>
      <c r="B62">
        <v>1</v>
      </c>
      <c r="C62" t="s">
        <v>23</v>
      </c>
      <c r="D62" t="s">
        <v>70</v>
      </c>
      <c r="E62">
        <v>153</v>
      </c>
      <c r="F62">
        <v>0.9</v>
      </c>
      <c r="G62">
        <v>46.55</v>
      </c>
      <c r="H62">
        <v>85.4</v>
      </c>
      <c r="I62">
        <v>9.5011211999999998E-2</v>
      </c>
      <c r="J62">
        <v>0.75087072899999996</v>
      </c>
      <c r="K62">
        <v>88.568053890000002</v>
      </c>
      <c r="L62">
        <v>87.770963039999998</v>
      </c>
    </row>
    <row r="63" spans="1:12" x14ac:dyDescent="0.35">
      <c r="A63">
        <v>8</v>
      </c>
      <c r="B63">
        <v>2</v>
      </c>
      <c r="C63" t="s">
        <v>23</v>
      </c>
      <c r="D63" t="s">
        <v>70</v>
      </c>
      <c r="E63">
        <v>379</v>
      </c>
      <c r="F63">
        <v>1.25</v>
      </c>
      <c r="G63">
        <v>47.42</v>
      </c>
      <c r="H63">
        <v>65.2</v>
      </c>
      <c r="I63">
        <v>0.11203764300000001</v>
      </c>
      <c r="J63">
        <v>0.75958670100000003</v>
      </c>
      <c r="K63">
        <v>93.891275010000001</v>
      </c>
      <c r="L63">
        <v>68.245396130000003</v>
      </c>
    </row>
    <row r="64" spans="1:12" x14ac:dyDescent="0.35">
      <c r="A64">
        <v>8</v>
      </c>
      <c r="B64">
        <v>3</v>
      </c>
      <c r="C64" t="s">
        <v>23</v>
      </c>
      <c r="D64" t="s">
        <v>70</v>
      </c>
      <c r="E64">
        <v>741</v>
      </c>
      <c r="F64">
        <v>1.83</v>
      </c>
      <c r="G64">
        <v>45.32</v>
      </c>
      <c r="H64">
        <v>53.9</v>
      </c>
      <c r="I64">
        <v>0.13569352400000001</v>
      </c>
      <c r="J64">
        <v>0.738529557</v>
      </c>
      <c r="K64">
        <v>113.6219002</v>
      </c>
      <c r="L64">
        <v>53.913489910000003</v>
      </c>
    </row>
    <row r="65" spans="1:12" x14ac:dyDescent="0.35">
      <c r="A65">
        <v>8</v>
      </c>
      <c r="B65">
        <v>4</v>
      </c>
      <c r="C65" t="s">
        <v>23</v>
      </c>
      <c r="D65" t="s">
        <v>70</v>
      </c>
      <c r="E65">
        <v>1148</v>
      </c>
      <c r="F65">
        <v>2.079646721</v>
      </c>
      <c r="G65">
        <v>42.120658859999999</v>
      </c>
      <c r="H65">
        <v>38.9</v>
      </c>
      <c r="I65">
        <v>0.144714382</v>
      </c>
      <c r="J65">
        <v>0.70627493200000002</v>
      </c>
      <c r="K65">
        <v>93.265010129999993</v>
      </c>
      <c r="L65">
        <v>36.192694549999999</v>
      </c>
    </row>
    <row r="66" spans="1:12" x14ac:dyDescent="0.35">
      <c r="A66">
        <v>9</v>
      </c>
      <c r="B66">
        <v>1</v>
      </c>
      <c r="C66" t="s">
        <v>19</v>
      </c>
      <c r="D66" t="s">
        <v>70</v>
      </c>
      <c r="E66">
        <v>153</v>
      </c>
      <c r="F66">
        <v>0.91</v>
      </c>
      <c r="G66">
        <v>47.12</v>
      </c>
      <c r="H66">
        <v>93.8</v>
      </c>
      <c r="I66">
        <v>9.5539197000000006E-2</v>
      </c>
      <c r="J66">
        <v>0.75658221400000003</v>
      </c>
      <c r="K66">
        <v>102.4688597</v>
      </c>
      <c r="L66">
        <v>97.806792220000005</v>
      </c>
    </row>
    <row r="67" spans="1:12" x14ac:dyDescent="0.35">
      <c r="A67">
        <v>9</v>
      </c>
      <c r="B67">
        <v>2</v>
      </c>
      <c r="C67" t="s">
        <v>19</v>
      </c>
      <c r="D67" t="s">
        <v>70</v>
      </c>
      <c r="E67">
        <v>379</v>
      </c>
      <c r="F67">
        <v>1.45</v>
      </c>
      <c r="G67">
        <v>48.52</v>
      </c>
      <c r="H67">
        <v>63.2</v>
      </c>
      <c r="I67">
        <v>0.120708866</v>
      </c>
      <c r="J67">
        <v>0.77059600100000003</v>
      </c>
      <c r="K67">
        <v>109.9550587</v>
      </c>
      <c r="L67">
        <v>67.823660840000002</v>
      </c>
    </row>
    <row r="68" spans="1:12" x14ac:dyDescent="0.35">
      <c r="A68">
        <v>9</v>
      </c>
      <c r="B68">
        <v>3</v>
      </c>
      <c r="C68" t="s">
        <v>19</v>
      </c>
      <c r="D68" t="s">
        <v>70</v>
      </c>
      <c r="E68">
        <v>741</v>
      </c>
      <c r="F68">
        <v>1.73</v>
      </c>
      <c r="G68">
        <v>47.76</v>
      </c>
      <c r="H68">
        <v>57.3</v>
      </c>
      <c r="I68">
        <v>0.131911691</v>
      </c>
      <c r="J68">
        <v>0.76299066400000004</v>
      </c>
      <c r="K68">
        <v>119.03815950000001</v>
      </c>
      <c r="L68">
        <v>60.578378090000001</v>
      </c>
    </row>
    <row r="69" spans="1:12" x14ac:dyDescent="0.35">
      <c r="A69">
        <v>9</v>
      </c>
      <c r="B69">
        <v>4</v>
      </c>
      <c r="C69" t="s">
        <v>19</v>
      </c>
      <c r="D69" t="s">
        <v>70</v>
      </c>
      <c r="E69">
        <v>1148</v>
      </c>
      <c r="F69">
        <v>1.842451423</v>
      </c>
      <c r="G69">
        <v>42.672196229999997</v>
      </c>
      <c r="H69">
        <v>39.700000000000003</v>
      </c>
      <c r="I69">
        <v>0.13615723900000001</v>
      </c>
      <c r="J69">
        <v>0.71185523799999995</v>
      </c>
      <c r="K69">
        <v>87.79270348</v>
      </c>
      <c r="L69">
        <v>37.481813459999998</v>
      </c>
    </row>
    <row r="70" spans="1:12" x14ac:dyDescent="0.35">
      <c r="A70">
        <v>5</v>
      </c>
      <c r="B70">
        <v>1</v>
      </c>
      <c r="C70" t="s">
        <v>19</v>
      </c>
      <c r="D70" t="s">
        <v>70</v>
      </c>
      <c r="E70">
        <v>153</v>
      </c>
      <c r="F70">
        <v>0.96</v>
      </c>
      <c r="G70">
        <v>46.33</v>
      </c>
      <c r="H70">
        <v>96</v>
      </c>
      <c r="I70">
        <v>9.8137037999999996E-2</v>
      </c>
      <c r="J70">
        <v>0.74866512900000004</v>
      </c>
      <c r="K70">
        <v>108.7654533</v>
      </c>
      <c r="L70">
        <v>98.775087400000004</v>
      </c>
    </row>
    <row r="71" spans="1:12" x14ac:dyDescent="0.35">
      <c r="A71">
        <v>5</v>
      </c>
      <c r="B71">
        <v>2</v>
      </c>
      <c r="C71" t="s">
        <v>19</v>
      </c>
      <c r="D71" t="s">
        <v>70</v>
      </c>
      <c r="E71">
        <v>379</v>
      </c>
      <c r="F71">
        <v>1.18</v>
      </c>
      <c r="G71">
        <v>46.6</v>
      </c>
      <c r="H71">
        <v>68</v>
      </c>
      <c r="I71">
        <v>0.10884258199999999</v>
      </c>
      <c r="J71">
        <v>0.75137190600000003</v>
      </c>
      <c r="K71">
        <v>94.669451539999997</v>
      </c>
      <c r="L71">
        <v>70.352437960000003</v>
      </c>
    </row>
    <row r="72" spans="1:12" x14ac:dyDescent="0.35">
      <c r="A72">
        <v>5</v>
      </c>
      <c r="B72">
        <v>3</v>
      </c>
      <c r="C72" t="s">
        <v>19</v>
      </c>
      <c r="D72" t="s">
        <v>70</v>
      </c>
      <c r="E72">
        <v>741</v>
      </c>
      <c r="F72">
        <v>1.36</v>
      </c>
      <c r="G72">
        <v>43.41</v>
      </c>
      <c r="H72">
        <v>71.7</v>
      </c>
      <c r="I72">
        <v>0.116885005</v>
      </c>
      <c r="J72">
        <v>0.71930586200000002</v>
      </c>
      <c r="K72">
        <v>115.00982550000001</v>
      </c>
      <c r="L72">
        <v>69.079820960000006</v>
      </c>
    </row>
    <row r="73" spans="1:12" x14ac:dyDescent="0.35">
      <c r="A73">
        <v>5</v>
      </c>
      <c r="B73">
        <v>4</v>
      </c>
      <c r="C73" t="s">
        <v>19</v>
      </c>
      <c r="D73" t="s">
        <v>70</v>
      </c>
      <c r="E73">
        <v>1148</v>
      </c>
      <c r="F73">
        <v>1.573869102</v>
      </c>
      <c r="G73">
        <v>39.967315910000003</v>
      </c>
      <c r="H73">
        <v>45.1</v>
      </c>
      <c r="I73">
        <v>0.12578537300000001</v>
      </c>
      <c r="J73">
        <v>0.68438560000000004</v>
      </c>
      <c r="K73">
        <v>83.76356414</v>
      </c>
      <c r="L73">
        <v>40.027355970000002</v>
      </c>
    </row>
    <row r="74" spans="1:12" x14ac:dyDescent="0.35">
      <c r="A74">
        <v>1</v>
      </c>
      <c r="B74">
        <v>1</v>
      </c>
      <c r="C74" t="s">
        <v>19</v>
      </c>
      <c r="D74" t="s">
        <v>119</v>
      </c>
      <c r="E74">
        <v>153</v>
      </c>
      <c r="F74">
        <v>0.89</v>
      </c>
      <c r="G74">
        <v>48.85</v>
      </c>
      <c r="H74">
        <v>93.2</v>
      </c>
      <c r="I74">
        <v>9.4480311999999997E-2</v>
      </c>
      <c r="J74">
        <v>0.77389714899999995</v>
      </c>
    </row>
    <row r="75" spans="1:12" x14ac:dyDescent="0.35">
      <c r="A75">
        <v>1</v>
      </c>
      <c r="B75">
        <v>2</v>
      </c>
      <c r="C75" t="s">
        <v>19</v>
      </c>
      <c r="D75" t="s">
        <v>119</v>
      </c>
      <c r="E75">
        <v>362</v>
      </c>
      <c r="F75">
        <v>1.29</v>
      </c>
      <c r="G75">
        <v>48.93</v>
      </c>
      <c r="H75">
        <v>76.5</v>
      </c>
      <c r="I75">
        <v>0.113823788</v>
      </c>
      <c r="J75">
        <v>0.77469734700000004</v>
      </c>
    </row>
    <row r="76" spans="1:12" x14ac:dyDescent="0.35">
      <c r="A76">
        <v>1</v>
      </c>
      <c r="B76">
        <v>3</v>
      </c>
      <c r="C76" t="s">
        <v>19</v>
      </c>
      <c r="D76" t="s">
        <v>119</v>
      </c>
      <c r="E76">
        <v>769</v>
      </c>
      <c r="F76">
        <v>1.7104280160000001</v>
      </c>
      <c r="G76">
        <v>46.740449300000002</v>
      </c>
      <c r="I76">
        <v>0.131159058</v>
      </c>
      <c r="J76">
        <v>0.75277952400000003</v>
      </c>
    </row>
    <row r="77" spans="1:12" x14ac:dyDescent="0.35">
      <c r="A77">
        <v>1</v>
      </c>
      <c r="B77">
        <v>4</v>
      </c>
      <c r="C77" t="s">
        <v>19</v>
      </c>
      <c r="D77" t="s">
        <v>119</v>
      </c>
      <c r="E77">
        <v>-43125</v>
      </c>
      <c r="F77" t="e">
        <v>#N/A</v>
      </c>
      <c r="G77" t="e">
        <v>#N/A</v>
      </c>
      <c r="H77">
        <v>0</v>
      </c>
    </row>
    <row r="78" spans="1:12" x14ac:dyDescent="0.35">
      <c r="A78">
        <v>2</v>
      </c>
      <c r="B78">
        <v>1</v>
      </c>
      <c r="C78" t="s">
        <v>21</v>
      </c>
      <c r="D78" t="s">
        <v>119</v>
      </c>
      <c r="E78">
        <v>153</v>
      </c>
      <c r="F78">
        <v>0.98</v>
      </c>
      <c r="G78">
        <v>48.68</v>
      </c>
      <c r="H78">
        <v>89.3</v>
      </c>
      <c r="I78">
        <v>9.9157358000000001E-2</v>
      </c>
      <c r="J78">
        <v>0.77219663000000005</v>
      </c>
    </row>
    <row r="79" spans="1:12" x14ac:dyDescent="0.35">
      <c r="A79">
        <v>2</v>
      </c>
      <c r="B79">
        <v>2</v>
      </c>
      <c r="C79" t="s">
        <v>21</v>
      </c>
      <c r="D79" t="s">
        <v>119</v>
      </c>
      <c r="E79">
        <v>362</v>
      </c>
      <c r="F79">
        <v>1.24</v>
      </c>
      <c r="G79">
        <v>48.68</v>
      </c>
      <c r="H79">
        <v>75.3</v>
      </c>
      <c r="I79">
        <v>0.111586715</v>
      </c>
      <c r="J79">
        <v>0.77219663000000005</v>
      </c>
    </row>
    <row r="80" spans="1:12" x14ac:dyDescent="0.35">
      <c r="A80">
        <v>2</v>
      </c>
      <c r="B80">
        <v>3</v>
      </c>
      <c r="C80" t="s">
        <v>21</v>
      </c>
      <c r="D80" t="s">
        <v>119</v>
      </c>
      <c r="E80">
        <v>769</v>
      </c>
      <c r="F80">
        <v>1.8419456809999999</v>
      </c>
      <c r="G80">
        <v>45.69007139</v>
      </c>
      <c r="H80">
        <v>63.1</v>
      </c>
      <c r="I80">
        <v>0.136138434</v>
      </c>
      <c r="J80">
        <v>0.74224532499999996</v>
      </c>
    </row>
    <row r="81" spans="1:10" x14ac:dyDescent="0.35">
      <c r="A81">
        <v>2</v>
      </c>
      <c r="B81">
        <v>4</v>
      </c>
      <c r="C81" t="s">
        <v>21</v>
      </c>
      <c r="D81" t="s">
        <v>119</v>
      </c>
      <c r="E81">
        <v>-43125</v>
      </c>
      <c r="F81" t="e">
        <v>#N/A</v>
      </c>
      <c r="G81" t="e">
        <v>#N/A</v>
      </c>
      <c r="H81">
        <v>0</v>
      </c>
    </row>
    <row r="82" spans="1:10" x14ac:dyDescent="0.35">
      <c r="A82">
        <v>3</v>
      </c>
      <c r="B82">
        <v>1</v>
      </c>
      <c r="C82" t="s">
        <v>23</v>
      </c>
      <c r="D82" t="s">
        <v>119</v>
      </c>
      <c r="E82">
        <v>153</v>
      </c>
      <c r="F82">
        <v>0.88</v>
      </c>
      <c r="G82">
        <v>48.23</v>
      </c>
      <c r="H82">
        <v>86.8</v>
      </c>
      <c r="I82">
        <v>9.3946448000000002E-2</v>
      </c>
      <c r="J82">
        <v>0.76769446399999997</v>
      </c>
    </row>
    <row r="83" spans="1:10" x14ac:dyDescent="0.35">
      <c r="A83">
        <v>3</v>
      </c>
      <c r="B83">
        <v>2</v>
      </c>
      <c r="C83" t="s">
        <v>23</v>
      </c>
      <c r="D83" t="s">
        <v>119</v>
      </c>
      <c r="E83">
        <v>362</v>
      </c>
      <c r="F83">
        <v>1.22</v>
      </c>
      <c r="G83">
        <v>48.03</v>
      </c>
      <c r="H83">
        <v>72.7</v>
      </c>
      <c r="I83">
        <v>0.110679441</v>
      </c>
      <c r="J83">
        <v>0.76569306299999995</v>
      </c>
    </row>
    <row r="84" spans="1:10" x14ac:dyDescent="0.35">
      <c r="A84">
        <v>3</v>
      </c>
      <c r="B84">
        <v>3</v>
      </c>
      <c r="C84" t="s">
        <v>23</v>
      </c>
      <c r="D84" t="s">
        <v>119</v>
      </c>
      <c r="E84">
        <v>769</v>
      </c>
      <c r="F84">
        <v>1.6210495890000001</v>
      </c>
      <c r="G84">
        <v>44.518190349999998</v>
      </c>
      <c r="H84">
        <v>32.700000000000003</v>
      </c>
      <c r="I84">
        <v>0.12766696699999999</v>
      </c>
      <c r="J84">
        <v>0.730469649</v>
      </c>
    </row>
    <row r="85" spans="1:10" x14ac:dyDescent="0.35">
      <c r="A85">
        <v>3</v>
      </c>
      <c r="B85">
        <v>4</v>
      </c>
      <c r="C85" t="s">
        <v>23</v>
      </c>
      <c r="D85" t="s">
        <v>119</v>
      </c>
      <c r="E85">
        <v>-43125</v>
      </c>
      <c r="F85" t="e">
        <v>#N/A</v>
      </c>
      <c r="G85" t="e">
        <v>#N/A</v>
      </c>
      <c r="H85">
        <v>0</v>
      </c>
    </row>
    <row r="86" spans="1:10" x14ac:dyDescent="0.35">
      <c r="A86">
        <v>4</v>
      </c>
      <c r="B86">
        <v>1</v>
      </c>
      <c r="C86" t="s">
        <v>21</v>
      </c>
      <c r="D86" t="s">
        <v>119</v>
      </c>
      <c r="E86">
        <v>153</v>
      </c>
      <c r="F86">
        <v>0.97</v>
      </c>
      <c r="G86">
        <v>48.03</v>
      </c>
      <c r="H86">
        <v>88.5</v>
      </c>
      <c r="I86">
        <v>9.86485E-2</v>
      </c>
      <c r="J86">
        <v>0.76569306299999995</v>
      </c>
    </row>
    <row r="87" spans="1:10" x14ac:dyDescent="0.35">
      <c r="A87">
        <v>4</v>
      </c>
      <c r="B87">
        <v>2</v>
      </c>
      <c r="C87" t="s">
        <v>21</v>
      </c>
      <c r="D87" t="s">
        <v>119</v>
      </c>
      <c r="E87">
        <v>362</v>
      </c>
      <c r="F87">
        <v>1.2</v>
      </c>
      <c r="G87">
        <v>48.02</v>
      </c>
      <c r="H87">
        <v>71.3</v>
      </c>
      <c r="I87">
        <v>0.109764792</v>
      </c>
      <c r="J87">
        <v>0.76559298499999995</v>
      </c>
    </row>
    <row r="88" spans="1:10" x14ac:dyDescent="0.35">
      <c r="A88">
        <v>4</v>
      </c>
      <c r="B88">
        <v>3</v>
      </c>
      <c r="C88" t="s">
        <v>21</v>
      </c>
      <c r="D88" t="s">
        <v>119</v>
      </c>
      <c r="E88">
        <v>769</v>
      </c>
      <c r="F88">
        <v>1.577876802</v>
      </c>
      <c r="G88">
        <v>39.631459769999999</v>
      </c>
      <c r="H88">
        <v>29.2</v>
      </c>
      <c r="I88">
        <v>0.125946272</v>
      </c>
      <c r="J88">
        <v>0.68095487700000001</v>
      </c>
    </row>
    <row r="89" spans="1:10" x14ac:dyDescent="0.35">
      <c r="A89">
        <v>4</v>
      </c>
      <c r="B89">
        <v>4</v>
      </c>
      <c r="C89" t="s">
        <v>21</v>
      </c>
      <c r="D89" t="s">
        <v>119</v>
      </c>
      <c r="E89">
        <v>-43125</v>
      </c>
      <c r="F89" t="e">
        <v>#N/A</v>
      </c>
      <c r="G89" t="e">
        <v>#N/A</v>
      </c>
      <c r="H89">
        <v>0</v>
      </c>
    </row>
    <row r="90" spans="1:10" x14ac:dyDescent="0.35">
      <c r="A90">
        <v>5</v>
      </c>
      <c r="B90">
        <v>1</v>
      </c>
      <c r="C90" t="s">
        <v>19</v>
      </c>
      <c r="D90" t="s">
        <v>119</v>
      </c>
      <c r="E90">
        <v>153</v>
      </c>
      <c r="F90">
        <v>0.86</v>
      </c>
      <c r="G90">
        <v>48.33</v>
      </c>
      <c r="H90">
        <v>88.5</v>
      </c>
      <c r="I90">
        <v>9.2869623999999998E-2</v>
      </c>
      <c r="J90">
        <v>0.76869505699999996</v>
      </c>
    </row>
    <row r="91" spans="1:10" x14ac:dyDescent="0.35">
      <c r="A91">
        <v>5</v>
      </c>
      <c r="B91">
        <v>2</v>
      </c>
      <c r="C91" t="s">
        <v>19</v>
      </c>
      <c r="D91" t="s">
        <v>119</v>
      </c>
      <c r="E91">
        <v>362</v>
      </c>
      <c r="F91">
        <v>1.1399999999999999</v>
      </c>
      <c r="G91">
        <v>48.2</v>
      </c>
      <c r="H91">
        <v>81.7</v>
      </c>
      <c r="I91">
        <v>0.10697469499999999</v>
      </c>
      <c r="J91">
        <v>0.76739427299999996</v>
      </c>
    </row>
    <row r="92" spans="1:10" x14ac:dyDescent="0.35">
      <c r="A92">
        <v>5</v>
      </c>
      <c r="B92">
        <v>3</v>
      </c>
      <c r="C92" t="s">
        <v>19</v>
      </c>
      <c r="D92" t="s">
        <v>119</v>
      </c>
      <c r="E92">
        <v>769</v>
      </c>
      <c r="F92">
        <v>1.334247178</v>
      </c>
      <c r="G92">
        <v>41.77628138</v>
      </c>
      <c r="H92">
        <v>59.3</v>
      </c>
      <c r="I92">
        <v>0.115768036</v>
      </c>
      <c r="J92">
        <v>0.702785612</v>
      </c>
    </row>
    <row r="93" spans="1:10" x14ac:dyDescent="0.35">
      <c r="A93">
        <v>5</v>
      </c>
      <c r="B93">
        <v>4</v>
      </c>
      <c r="C93" t="s">
        <v>19</v>
      </c>
      <c r="D93" t="s">
        <v>119</v>
      </c>
      <c r="E93">
        <v>-43125</v>
      </c>
      <c r="F93" t="e">
        <v>#N/A</v>
      </c>
      <c r="G93" t="e">
        <v>#N/A</v>
      </c>
      <c r="H93">
        <v>0</v>
      </c>
    </row>
    <row r="94" spans="1:10" x14ac:dyDescent="0.35">
      <c r="A94">
        <v>6</v>
      </c>
      <c r="B94">
        <v>1</v>
      </c>
      <c r="C94" t="s">
        <v>23</v>
      </c>
      <c r="D94" t="s">
        <v>119</v>
      </c>
      <c r="E94">
        <v>153</v>
      </c>
      <c r="F94">
        <v>0.87</v>
      </c>
      <c r="G94">
        <v>48.88</v>
      </c>
      <c r="I94">
        <v>9.3409569999999997E-2</v>
      </c>
      <c r="J94">
        <v>0.77419722700000004</v>
      </c>
    </row>
    <row r="95" spans="1:10" x14ac:dyDescent="0.35">
      <c r="A95">
        <v>6</v>
      </c>
      <c r="B95">
        <v>2</v>
      </c>
      <c r="C95" t="s">
        <v>23</v>
      </c>
      <c r="D95" t="s">
        <v>119</v>
      </c>
      <c r="E95">
        <v>362</v>
      </c>
      <c r="F95">
        <v>1.21</v>
      </c>
      <c r="G95">
        <v>48.95</v>
      </c>
      <c r="H95">
        <v>76.099999999999994</v>
      </c>
      <c r="I95">
        <v>0.11022305</v>
      </c>
      <c r="J95">
        <v>0.77489739099999999</v>
      </c>
    </row>
    <row r="96" spans="1:10" x14ac:dyDescent="0.35">
      <c r="A96">
        <v>6</v>
      </c>
      <c r="B96">
        <v>3</v>
      </c>
      <c r="C96" t="s">
        <v>23</v>
      </c>
      <c r="D96" t="s">
        <v>119</v>
      </c>
      <c r="E96">
        <v>769</v>
      </c>
      <c r="F96">
        <v>1.701768213</v>
      </c>
      <c r="G96">
        <v>44.4801346</v>
      </c>
      <c r="H96">
        <v>55.2</v>
      </c>
      <c r="I96">
        <v>0.13082469899999999</v>
      </c>
      <c r="J96">
        <v>0.73008676699999997</v>
      </c>
    </row>
    <row r="97" spans="1:10" x14ac:dyDescent="0.35">
      <c r="A97">
        <v>6</v>
      </c>
      <c r="B97">
        <v>4</v>
      </c>
      <c r="C97" t="s">
        <v>23</v>
      </c>
      <c r="D97" t="s">
        <v>119</v>
      </c>
      <c r="E97">
        <v>-43125</v>
      </c>
      <c r="F97" t="e">
        <v>#N/A</v>
      </c>
      <c r="G97" t="e">
        <v>#N/A</v>
      </c>
      <c r="H97">
        <v>0</v>
      </c>
    </row>
    <row r="98" spans="1:10" x14ac:dyDescent="0.35">
      <c r="A98">
        <v>7</v>
      </c>
      <c r="B98">
        <v>1</v>
      </c>
      <c r="C98" t="s">
        <v>21</v>
      </c>
      <c r="D98" t="s">
        <v>119</v>
      </c>
      <c r="E98">
        <v>153</v>
      </c>
      <c r="F98">
        <v>1.03</v>
      </c>
      <c r="G98">
        <v>48.32</v>
      </c>
      <c r="H98">
        <v>86.5</v>
      </c>
      <c r="I98">
        <v>0.101663951</v>
      </c>
      <c r="J98">
        <v>0.768595001</v>
      </c>
    </row>
    <row r="99" spans="1:10" x14ac:dyDescent="0.35">
      <c r="A99">
        <v>7</v>
      </c>
      <c r="B99">
        <v>2</v>
      </c>
      <c r="C99" t="s">
        <v>21</v>
      </c>
      <c r="D99" t="s">
        <v>119</v>
      </c>
      <c r="E99">
        <v>362</v>
      </c>
      <c r="F99">
        <v>1.31</v>
      </c>
      <c r="G99">
        <v>48.45</v>
      </c>
      <c r="H99">
        <v>71.5</v>
      </c>
      <c r="I99">
        <v>0.11470661</v>
      </c>
      <c r="J99">
        <v>0.76989567999999997</v>
      </c>
    </row>
    <row r="100" spans="1:10" x14ac:dyDescent="0.35">
      <c r="A100">
        <v>7</v>
      </c>
      <c r="B100">
        <v>3</v>
      </c>
      <c r="C100" t="s">
        <v>21</v>
      </c>
      <c r="D100" t="s">
        <v>119</v>
      </c>
      <c r="E100">
        <v>769</v>
      </c>
      <c r="F100">
        <v>1.598700373</v>
      </c>
      <c r="G100">
        <v>44.732390080000002</v>
      </c>
      <c r="H100">
        <v>66.5</v>
      </c>
      <c r="I100">
        <v>0.12677906899999999</v>
      </c>
      <c r="J100">
        <v>0.73262413199999998</v>
      </c>
    </row>
    <row r="101" spans="1:10" x14ac:dyDescent="0.35">
      <c r="A101">
        <v>7</v>
      </c>
      <c r="B101">
        <v>4</v>
      </c>
      <c r="C101" t="s">
        <v>21</v>
      </c>
      <c r="D101" t="s">
        <v>119</v>
      </c>
      <c r="E101">
        <v>-43125</v>
      </c>
      <c r="F101" t="e">
        <v>#N/A</v>
      </c>
      <c r="G101" t="e">
        <v>#N/A</v>
      </c>
      <c r="H101">
        <v>0</v>
      </c>
    </row>
    <row r="102" spans="1:10" x14ac:dyDescent="0.35">
      <c r="A102">
        <v>8</v>
      </c>
      <c r="B102">
        <v>1</v>
      </c>
      <c r="C102" t="s">
        <v>23</v>
      </c>
      <c r="D102" t="s">
        <v>119</v>
      </c>
      <c r="E102">
        <v>153</v>
      </c>
      <c r="F102">
        <v>1.02</v>
      </c>
      <c r="G102">
        <v>48.46</v>
      </c>
      <c r="H102">
        <v>87.2</v>
      </c>
      <c r="I102">
        <v>0.101167534</v>
      </c>
      <c r="J102">
        <v>0.76999572800000005</v>
      </c>
    </row>
    <row r="103" spans="1:10" x14ac:dyDescent="0.35">
      <c r="A103">
        <v>8</v>
      </c>
      <c r="B103">
        <v>2</v>
      </c>
      <c r="C103" t="s">
        <v>23</v>
      </c>
      <c r="D103" t="s">
        <v>119</v>
      </c>
      <c r="E103">
        <v>362</v>
      </c>
      <c r="F103">
        <v>1.43</v>
      </c>
      <c r="G103">
        <v>48.1</v>
      </c>
      <c r="H103">
        <v>70.5</v>
      </c>
      <c r="I103">
        <v>0.119869462</v>
      </c>
      <c r="J103">
        <v>0.76639358800000001</v>
      </c>
    </row>
    <row r="104" spans="1:10" x14ac:dyDescent="0.35">
      <c r="A104">
        <v>8</v>
      </c>
      <c r="B104">
        <v>3</v>
      </c>
      <c r="C104" t="s">
        <v>23</v>
      </c>
      <c r="D104" t="s">
        <v>119</v>
      </c>
      <c r="E104">
        <v>769</v>
      </c>
      <c r="F104">
        <v>1.8045778669999999</v>
      </c>
      <c r="G104">
        <v>43.117864369999999</v>
      </c>
      <c r="H104">
        <v>54.3</v>
      </c>
      <c r="I104">
        <v>0.13474192300000001</v>
      </c>
      <c r="J104">
        <v>0.71635762400000003</v>
      </c>
    </row>
    <row r="105" spans="1:10" x14ac:dyDescent="0.35">
      <c r="A105">
        <v>8</v>
      </c>
      <c r="B105">
        <v>4</v>
      </c>
      <c r="C105" t="s">
        <v>23</v>
      </c>
      <c r="D105" t="s">
        <v>119</v>
      </c>
      <c r="E105">
        <v>-43125</v>
      </c>
      <c r="F105" t="e">
        <v>#N/A</v>
      </c>
      <c r="G105" t="e">
        <v>#N/A</v>
      </c>
      <c r="H105">
        <v>0</v>
      </c>
    </row>
    <row r="106" spans="1:10" x14ac:dyDescent="0.35">
      <c r="A106">
        <v>9</v>
      </c>
      <c r="B106">
        <v>1</v>
      </c>
      <c r="C106" t="s">
        <v>19</v>
      </c>
      <c r="D106" t="s">
        <v>119</v>
      </c>
      <c r="E106">
        <v>153</v>
      </c>
      <c r="F106">
        <v>0.88</v>
      </c>
      <c r="G106">
        <v>48.9</v>
      </c>
      <c r="H106">
        <v>91.5</v>
      </c>
      <c r="I106">
        <v>9.3946448000000002E-2</v>
      </c>
      <c r="J106">
        <v>0.77439727599999997</v>
      </c>
    </row>
    <row r="107" spans="1:10" x14ac:dyDescent="0.35">
      <c r="A107">
        <v>9</v>
      </c>
      <c r="B107">
        <v>2</v>
      </c>
      <c r="C107" t="s">
        <v>19</v>
      </c>
      <c r="D107" t="s">
        <v>119</v>
      </c>
      <c r="E107">
        <v>362</v>
      </c>
      <c r="F107">
        <v>1.26</v>
      </c>
      <c r="G107">
        <v>48.79</v>
      </c>
      <c r="H107">
        <v>71.7</v>
      </c>
      <c r="I107">
        <v>0.112486793</v>
      </c>
      <c r="J107">
        <v>0.77329698199999997</v>
      </c>
    </row>
    <row r="108" spans="1:10" x14ac:dyDescent="0.35">
      <c r="A108">
        <v>9</v>
      </c>
      <c r="B108">
        <v>3</v>
      </c>
      <c r="C108" t="s">
        <v>19</v>
      </c>
      <c r="D108" t="s">
        <v>119</v>
      </c>
      <c r="E108">
        <v>769</v>
      </c>
      <c r="F108">
        <v>1.9057662280000001</v>
      </c>
      <c r="G108">
        <v>46.408070619999997</v>
      </c>
      <c r="H108">
        <v>50.9</v>
      </c>
      <c r="I108">
        <v>0.13849177900000001</v>
      </c>
      <c r="J108">
        <v>0.749447902</v>
      </c>
    </row>
    <row r="109" spans="1:10" x14ac:dyDescent="0.35">
      <c r="A109">
        <v>9</v>
      </c>
      <c r="B109">
        <v>4</v>
      </c>
      <c r="C109" t="s">
        <v>19</v>
      </c>
      <c r="D109" t="s">
        <v>119</v>
      </c>
      <c r="E109">
        <v>-43125</v>
      </c>
      <c r="F109" t="e">
        <v>#N/A</v>
      </c>
      <c r="G109" t="e">
        <v>#N/A</v>
      </c>
      <c r="H109">
        <v>0</v>
      </c>
    </row>
    <row r="110" spans="1:10" x14ac:dyDescent="0.35">
      <c r="A110">
        <v>2</v>
      </c>
      <c r="B110">
        <v>1</v>
      </c>
      <c r="C110" t="s">
        <v>21</v>
      </c>
      <c r="D110" t="s">
        <v>160</v>
      </c>
      <c r="E110">
        <v>-43487</v>
      </c>
      <c r="F110" t="e">
        <v>#N/A</v>
      </c>
      <c r="G110" t="e">
        <v>#N/A</v>
      </c>
      <c r="H110">
        <v>0</v>
      </c>
    </row>
    <row r="111" spans="1:10" x14ac:dyDescent="0.35">
      <c r="A111">
        <v>2</v>
      </c>
      <c r="B111">
        <v>2</v>
      </c>
      <c r="C111" t="s">
        <v>21</v>
      </c>
      <c r="D111" t="s">
        <v>160</v>
      </c>
      <c r="E111">
        <v>407</v>
      </c>
      <c r="F111">
        <v>1.1629677439999999</v>
      </c>
      <c r="G111">
        <v>46.81690021</v>
      </c>
      <c r="H111">
        <v>72.099999999999994</v>
      </c>
      <c r="I111">
        <v>0.10805111000000001</v>
      </c>
      <c r="J111">
        <v>0.753545625</v>
      </c>
    </row>
    <row r="112" spans="1:10" x14ac:dyDescent="0.35">
      <c r="A112">
        <v>2</v>
      </c>
      <c r="B112">
        <v>3</v>
      </c>
      <c r="C112" t="s">
        <v>21</v>
      </c>
      <c r="D112" t="s">
        <v>160</v>
      </c>
      <c r="E112">
        <v>-43487</v>
      </c>
      <c r="F112" t="e">
        <v>#N/A</v>
      </c>
      <c r="G112" t="e">
        <v>#N/A</v>
      </c>
      <c r="H112">
        <v>0</v>
      </c>
    </row>
    <row r="113" spans="1:10" x14ac:dyDescent="0.35">
      <c r="A113">
        <v>2</v>
      </c>
      <c r="B113">
        <v>4</v>
      </c>
      <c r="C113" t="s">
        <v>21</v>
      </c>
      <c r="D113" t="s">
        <v>160</v>
      </c>
      <c r="E113">
        <v>-43487</v>
      </c>
      <c r="F113" t="e">
        <v>#N/A</v>
      </c>
      <c r="G113" t="e">
        <v>#N/A</v>
      </c>
      <c r="H113">
        <v>0</v>
      </c>
    </row>
    <row r="114" spans="1:10" x14ac:dyDescent="0.35">
      <c r="A114">
        <v>4</v>
      </c>
      <c r="B114">
        <v>1</v>
      </c>
      <c r="C114" t="s">
        <v>21</v>
      </c>
      <c r="D114" t="s">
        <v>160</v>
      </c>
      <c r="E114">
        <v>-43487</v>
      </c>
      <c r="F114" t="e">
        <v>#N/A</v>
      </c>
      <c r="G114" t="e">
        <v>#N/A</v>
      </c>
      <c r="H114">
        <v>0</v>
      </c>
    </row>
    <row r="115" spans="1:10" x14ac:dyDescent="0.35">
      <c r="A115">
        <v>4</v>
      </c>
      <c r="B115">
        <v>2</v>
      </c>
      <c r="C115" t="s">
        <v>21</v>
      </c>
      <c r="D115" t="s">
        <v>160</v>
      </c>
      <c r="E115">
        <v>407</v>
      </c>
      <c r="F115">
        <v>1.0485303239999999</v>
      </c>
      <c r="G115">
        <v>44.739927129999998</v>
      </c>
      <c r="H115">
        <v>70.3</v>
      </c>
      <c r="I115">
        <v>0.102577565</v>
      </c>
      <c r="J115">
        <v>0.73269992299999998</v>
      </c>
    </row>
    <row r="116" spans="1:10" x14ac:dyDescent="0.35">
      <c r="A116">
        <v>4</v>
      </c>
      <c r="B116">
        <v>3</v>
      </c>
      <c r="C116" t="s">
        <v>21</v>
      </c>
      <c r="D116" t="s">
        <v>160</v>
      </c>
      <c r="E116">
        <v>-43487</v>
      </c>
      <c r="F116" t="e">
        <v>#N/A</v>
      </c>
      <c r="G116" t="e">
        <v>#N/A</v>
      </c>
      <c r="H116">
        <v>0</v>
      </c>
    </row>
    <row r="117" spans="1:10" x14ac:dyDescent="0.35">
      <c r="A117">
        <v>4</v>
      </c>
      <c r="B117">
        <v>4</v>
      </c>
      <c r="C117" t="s">
        <v>21</v>
      </c>
      <c r="D117" t="s">
        <v>160</v>
      </c>
      <c r="E117">
        <v>-43487</v>
      </c>
      <c r="F117" t="e">
        <v>#N/A</v>
      </c>
      <c r="G117" t="e">
        <v>#N/A</v>
      </c>
      <c r="H117">
        <v>0</v>
      </c>
    </row>
    <row r="118" spans="1:10" x14ac:dyDescent="0.35">
      <c r="A118">
        <v>7</v>
      </c>
      <c r="B118">
        <v>1</v>
      </c>
      <c r="C118" t="s">
        <v>21</v>
      </c>
      <c r="D118" t="s">
        <v>160</v>
      </c>
      <c r="E118">
        <v>-43487</v>
      </c>
      <c r="F118" t="e">
        <v>#N/A</v>
      </c>
      <c r="G118" t="e">
        <v>#N/A</v>
      </c>
      <c r="H118">
        <v>0</v>
      </c>
    </row>
    <row r="119" spans="1:10" x14ac:dyDescent="0.35">
      <c r="A119">
        <v>7</v>
      </c>
      <c r="B119">
        <v>2</v>
      </c>
      <c r="C119" t="s">
        <v>21</v>
      </c>
      <c r="D119" t="s">
        <v>160</v>
      </c>
      <c r="E119">
        <v>407</v>
      </c>
      <c r="F119">
        <v>1.1557978929999999</v>
      </c>
      <c r="G119">
        <v>46.000068650000003</v>
      </c>
      <c r="H119">
        <v>75.900000000000006</v>
      </c>
      <c r="I119">
        <v>0.107716222</v>
      </c>
      <c r="J119">
        <v>0.74535606200000004</v>
      </c>
    </row>
    <row r="120" spans="1:10" x14ac:dyDescent="0.35">
      <c r="A120">
        <v>7</v>
      </c>
      <c r="B120">
        <v>3</v>
      </c>
      <c r="C120" t="s">
        <v>21</v>
      </c>
      <c r="D120" t="s">
        <v>160</v>
      </c>
      <c r="E120">
        <v>-43487</v>
      </c>
      <c r="F120" t="e">
        <v>#N/A</v>
      </c>
      <c r="G120" t="e">
        <v>#N/A</v>
      </c>
      <c r="H120">
        <v>0</v>
      </c>
    </row>
    <row r="121" spans="1:10" x14ac:dyDescent="0.35">
      <c r="A121">
        <v>7</v>
      </c>
      <c r="B121">
        <v>4</v>
      </c>
      <c r="C121" t="s">
        <v>21</v>
      </c>
      <c r="D121" t="s">
        <v>160</v>
      </c>
      <c r="E121">
        <v>-43487</v>
      </c>
      <c r="F121" t="e">
        <v>#N/A</v>
      </c>
      <c r="G121" t="e">
        <v>#N/A</v>
      </c>
      <c r="H121">
        <v>0</v>
      </c>
    </row>
    <row r="122" spans="1:10" x14ac:dyDescent="0.35">
      <c r="A122">
        <v>1</v>
      </c>
      <c r="B122">
        <v>1</v>
      </c>
      <c r="C122" t="s">
        <v>19</v>
      </c>
      <c r="D122" t="s">
        <v>160</v>
      </c>
      <c r="E122">
        <v>-43487</v>
      </c>
      <c r="F122" t="e">
        <v>#N/A</v>
      </c>
      <c r="G122" t="e">
        <v>#N/A</v>
      </c>
      <c r="H122">
        <v>0</v>
      </c>
    </row>
    <row r="123" spans="1:10" x14ac:dyDescent="0.35">
      <c r="A123">
        <v>1</v>
      </c>
      <c r="B123">
        <v>2</v>
      </c>
      <c r="C123" t="s">
        <v>19</v>
      </c>
      <c r="D123" t="s">
        <v>160</v>
      </c>
      <c r="E123">
        <v>407</v>
      </c>
      <c r="F123">
        <v>1.249436972</v>
      </c>
      <c r="G123">
        <v>46.799162019999997</v>
      </c>
      <c r="H123">
        <v>75.099999999999994</v>
      </c>
      <c r="I123">
        <v>0.11201230199999999</v>
      </c>
      <c r="J123">
        <v>0.75336788099999996</v>
      </c>
    </row>
    <row r="124" spans="1:10" x14ac:dyDescent="0.35">
      <c r="A124">
        <v>1</v>
      </c>
      <c r="B124">
        <v>3</v>
      </c>
      <c r="C124" t="s">
        <v>19</v>
      </c>
      <c r="D124" t="s">
        <v>160</v>
      </c>
      <c r="E124">
        <v>-43487</v>
      </c>
      <c r="F124" t="e">
        <v>#N/A</v>
      </c>
      <c r="G124" t="e">
        <v>#N/A</v>
      </c>
      <c r="H124">
        <v>0</v>
      </c>
    </row>
    <row r="125" spans="1:10" x14ac:dyDescent="0.35">
      <c r="A125">
        <v>1</v>
      </c>
      <c r="B125">
        <v>4</v>
      </c>
      <c r="C125" t="s">
        <v>19</v>
      </c>
      <c r="D125" t="s">
        <v>160</v>
      </c>
      <c r="E125">
        <v>-43487</v>
      </c>
      <c r="F125" t="e">
        <v>#N/A</v>
      </c>
      <c r="G125" t="e">
        <v>#N/A</v>
      </c>
      <c r="H125">
        <v>0</v>
      </c>
    </row>
    <row r="126" spans="1:10" x14ac:dyDescent="0.35">
      <c r="A126">
        <v>5</v>
      </c>
      <c r="B126">
        <v>1</v>
      </c>
      <c r="C126" t="s">
        <v>19</v>
      </c>
      <c r="D126" t="s">
        <v>160</v>
      </c>
      <c r="E126">
        <v>-43487</v>
      </c>
      <c r="F126" t="e">
        <v>#N/A</v>
      </c>
      <c r="G126" t="e">
        <v>#N/A</v>
      </c>
      <c r="H126">
        <v>0</v>
      </c>
    </row>
    <row r="127" spans="1:10" x14ac:dyDescent="0.35">
      <c r="A127">
        <v>5</v>
      </c>
      <c r="B127">
        <v>2</v>
      </c>
      <c r="C127" t="s">
        <v>19</v>
      </c>
      <c r="D127" t="s">
        <v>160</v>
      </c>
      <c r="E127">
        <v>407</v>
      </c>
      <c r="F127">
        <v>1.0873078359999999</v>
      </c>
      <c r="G127">
        <v>45.175877610000001</v>
      </c>
      <c r="H127">
        <v>81</v>
      </c>
      <c r="I127">
        <v>0.104463948</v>
      </c>
      <c r="J127">
        <v>0.73708177900000005</v>
      </c>
    </row>
    <row r="128" spans="1:10" x14ac:dyDescent="0.35">
      <c r="A128">
        <v>5</v>
      </c>
      <c r="B128">
        <v>3</v>
      </c>
      <c r="C128" t="s">
        <v>19</v>
      </c>
      <c r="D128" t="s">
        <v>160</v>
      </c>
      <c r="E128">
        <v>-43487</v>
      </c>
      <c r="F128" t="e">
        <v>#N/A</v>
      </c>
      <c r="G128" t="e">
        <v>#N/A</v>
      </c>
      <c r="H128">
        <v>0</v>
      </c>
    </row>
    <row r="129" spans="1:10" x14ac:dyDescent="0.35">
      <c r="A129">
        <v>5</v>
      </c>
      <c r="B129">
        <v>4</v>
      </c>
      <c r="C129" t="s">
        <v>19</v>
      </c>
      <c r="D129" t="s">
        <v>160</v>
      </c>
      <c r="E129">
        <v>-43487</v>
      </c>
      <c r="F129" t="e">
        <v>#N/A</v>
      </c>
      <c r="G129" t="e">
        <v>#N/A</v>
      </c>
      <c r="H129">
        <v>0</v>
      </c>
    </row>
    <row r="130" spans="1:10" x14ac:dyDescent="0.35">
      <c r="A130">
        <v>9</v>
      </c>
      <c r="B130">
        <v>1</v>
      </c>
      <c r="C130" t="s">
        <v>19</v>
      </c>
      <c r="D130" t="s">
        <v>160</v>
      </c>
      <c r="E130">
        <v>-43487</v>
      </c>
      <c r="F130" t="e">
        <v>#N/A</v>
      </c>
      <c r="G130" t="e">
        <v>#N/A</v>
      </c>
      <c r="H130">
        <v>0</v>
      </c>
    </row>
    <row r="131" spans="1:10" x14ac:dyDescent="0.35">
      <c r="A131">
        <v>9</v>
      </c>
      <c r="B131">
        <v>2</v>
      </c>
      <c r="C131" t="s">
        <v>19</v>
      </c>
      <c r="D131" t="s">
        <v>160</v>
      </c>
      <c r="E131">
        <v>407</v>
      </c>
      <c r="F131">
        <v>1.1440290959999999</v>
      </c>
      <c r="G131">
        <v>46.816038159999998</v>
      </c>
      <c r="H131">
        <v>72.099999999999994</v>
      </c>
      <c r="I131">
        <v>0.10716429399999999</v>
      </c>
      <c r="J131">
        <v>0.75353698700000005</v>
      </c>
    </row>
    <row r="132" spans="1:10" x14ac:dyDescent="0.35">
      <c r="A132">
        <v>9</v>
      </c>
      <c r="B132">
        <v>3</v>
      </c>
      <c r="C132" t="s">
        <v>19</v>
      </c>
      <c r="D132" t="s">
        <v>160</v>
      </c>
      <c r="E132">
        <v>-43487</v>
      </c>
      <c r="F132" t="e">
        <v>#N/A</v>
      </c>
      <c r="G132" t="e">
        <v>#N/A</v>
      </c>
      <c r="H132">
        <v>0</v>
      </c>
    </row>
    <row r="133" spans="1:10" x14ac:dyDescent="0.35">
      <c r="A133">
        <v>9</v>
      </c>
      <c r="B133">
        <v>4</v>
      </c>
      <c r="C133" t="s">
        <v>19</v>
      </c>
      <c r="D133" t="s">
        <v>160</v>
      </c>
      <c r="E133">
        <v>-43487</v>
      </c>
      <c r="F133" t="e">
        <v>#N/A</v>
      </c>
      <c r="G133" t="e">
        <v>#N/A</v>
      </c>
      <c r="H133">
        <v>0</v>
      </c>
    </row>
    <row r="134" spans="1:10" x14ac:dyDescent="0.35">
      <c r="A134">
        <v>3</v>
      </c>
      <c r="B134">
        <v>1</v>
      </c>
      <c r="C134" t="s">
        <v>23</v>
      </c>
      <c r="D134" t="s">
        <v>160</v>
      </c>
      <c r="E134">
        <v>-43487</v>
      </c>
      <c r="F134" t="e">
        <v>#N/A</v>
      </c>
      <c r="G134" t="e">
        <v>#N/A</v>
      </c>
      <c r="H134">
        <v>0</v>
      </c>
    </row>
    <row r="135" spans="1:10" x14ac:dyDescent="0.35">
      <c r="A135">
        <v>3</v>
      </c>
      <c r="B135">
        <v>2</v>
      </c>
      <c r="C135" t="s">
        <v>23</v>
      </c>
      <c r="D135" t="s">
        <v>160</v>
      </c>
      <c r="E135">
        <v>407</v>
      </c>
      <c r="F135">
        <v>1.072993547</v>
      </c>
      <c r="G135">
        <v>46.624765699999998</v>
      </c>
      <c r="H135">
        <v>81.3</v>
      </c>
      <c r="I135">
        <v>0.10377154600000001</v>
      </c>
      <c r="J135">
        <v>0.75162013299999997</v>
      </c>
    </row>
    <row r="136" spans="1:10" x14ac:dyDescent="0.35">
      <c r="A136">
        <v>3</v>
      </c>
      <c r="B136">
        <v>3</v>
      </c>
      <c r="C136" t="s">
        <v>23</v>
      </c>
      <c r="D136" t="s">
        <v>160</v>
      </c>
      <c r="E136">
        <v>-43487</v>
      </c>
      <c r="F136" t="e">
        <v>#N/A</v>
      </c>
      <c r="G136" t="e">
        <v>#N/A</v>
      </c>
      <c r="H136">
        <v>0</v>
      </c>
    </row>
    <row r="137" spans="1:10" x14ac:dyDescent="0.35">
      <c r="A137">
        <v>3</v>
      </c>
      <c r="B137">
        <v>4</v>
      </c>
      <c r="C137" t="s">
        <v>23</v>
      </c>
      <c r="D137" t="s">
        <v>160</v>
      </c>
      <c r="E137">
        <v>-43487</v>
      </c>
      <c r="F137" t="e">
        <v>#N/A</v>
      </c>
      <c r="G137" t="e">
        <v>#N/A</v>
      </c>
      <c r="H137">
        <v>0</v>
      </c>
    </row>
    <row r="138" spans="1:10" x14ac:dyDescent="0.35">
      <c r="A138">
        <v>6</v>
      </c>
      <c r="B138">
        <v>1</v>
      </c>
      <c r="C138" t="s">
        <v>23</v>
      </c>
      <c r="D138" t="s">
        <v>160</v>
      </c>
      <c r="E138">
        <v>-43487</v>
      </c>
      <c r="F138" t="e">
        <v>#N/A</v>
      </c>
      <c r="G138" t="e">
        <v>#N/A</v>
      </c>
      <c r="H138">
        <v>0</v>
      </c>
    </row>
    <row r="139" spans="1:10" x14ac:dyDescent="0.35">
      <c r="A139">
        <v>6</v>
      </c>
      <c r="B139">
        <v>2</v>
      </c>
      <c r="C139" t="s">
        <v>23</v>
      </c>
      <c r="D139" t="s">
        <v>160</v>
      </c>
      <c r="E139">
        <v>407</v>
      </c>
      <c r="F139" t="e">
        <v>#N/A</v>
      </c>
      <c r="G139" t="e">
        <v>#N/A</v>
      </c>
      <c r="H139">
        <v>76.8</v>
      </c>
    </row>
    <row r="140" spans="1:10" x14ac:dyDescent="0.35">
      <c r="A140">
        <v>6</v>
      </c>
      <c r="B140">
        <v>3</v>
      </c>
      <c r="C140" t="s">
        <v>23</v>
      </c>
      <c r="D140" t="s">
        <v>160</v>
      </c>
      <c r="E140">
        <v>-43487</v>
      </c>
      <c r="F140" t="e">
        <v>#N/A</v>
      </c>
      <c r="G140" t="e">
        <v>#N/A</v>
      </c>
      <c r="H140">
        <v>0</v>
      </c>
    </row>
    <row r="141" spans="1:10" x14ac:dyDescent="0.35">
      <c r="A141">
        <v>6</v>
      </c>
      <c r="B141">
        <v>4</v>
      </c>
      <c r="C141" t="s">
        <v>23</v>
      </c>
      <c r="D141" t="s">
        <v>160</v>
      </c>
      <c r="E141">
        <v>-43487</v>
      </c>
      <c r="F141" t="e">
        <v>#N/A</v>
      </c>
      <c r="G141" t="e">
        <v>#N/A</v>
      </c>
      <c r="H141">
        <v>0</v>
      </c>
    </row>
    <row r="142" spans="1:10" x14ac:dyDescent="0.35">
      <c r="A142">
        <v>8</v>
      </c>
      <c r="B142">
        <v>1</v>
      </c>
      <c r="C142" t="s">
        <v>23</v>
      </c>
      <c r="D142" t="s">
        <v>160</v>
      </c>
      <c r="E142">
        <v>-43487</v>
      </c>
      <c r="F142" t="e">
        <v>#N/A</v>
      </c>
      <c r="G142" t="e">
        <v>#N/A</v>
      </c>
      <c r="H142">
        <v>0</v>
      </c>
    </row>
    <row r="143" spans="1:10" x14ac:dyDescent="0.35">
      <c r="A143">
        <v>8</v>
      </c>
      <c r="B143">
        <v>2</v>
      </c>
      <c r="C143" t="s">
        <v>23</v>
      </c>
      <c r="D143" t="s">
        <v>160</v>
      </c>
      <c r="E143">
        <v>407</v>
      </c>
      <c r="F143">
        <v>1.061504666</v>
      </c>
      <c r="G143">
        <v>46.892816330000002</v>
      </c>
      <c r="H143">
        <v>75.3</v>
      </c>
      <c r="I143">
        <v>0.103212502</v>
      </c>
      <c r="J143">
        <v>0.75430629299999996</v>
      </c>
    </row>
    <row r="144" spans="1:10" x14ac:dyDescent="0.35">
      <c r="A144">
        <v>8</v>
      </c>
      <c r="B144">
        <v>3</v>
      </c>
      <c r="C144" t="s">
        <v>23</v>
      </c>
      <c r="D144" t="s">
        <v>160</v>
      </c>
      <c r="E144">
        <v>-43487</v>
      </c>
      <c r="F144" t="e">
        <v>#N/A</v>
      </c>
      <c r="G144" t="e">
        <v>#N/A</v>
      </c>
      <c r="H144">
        <v>0</v>
      </c>
    </row>
    <row r="145" spans="1:8" x14ac:dyDescent="0.35">
      <c r="A145">
        <v>8</v>
      </c>
      <c r="B145">
        <v>4</v>
      </c>
      <c r="C145" t="s">
        <v>23</v>
      </c>
      <c r="D145" t="s">
        <v>160</v>
      </c>
      <c r="E145">
        <v>-43487</v>
      </c>
      <c r="F145" t="e">
        <v>#N/A</v>
      </c>
      <c r="G145" t="e">
        <v>#N/A</v>
      </c>
      <c r="H145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6CBA5-7204-4816-9D21-27A2EA000435}">
  <dimension ref="A3:AL81"/>
  <sheetViews>
    <sheetView topLeftCell="A16" zoomScale="85" zoomScaleNormal="85" workbookViewId="0">
      <selection activeCell="P56" sqref="P56"/>
    </sheetView>
  </sheetViews>
  <sheetFormatPr defaultRowHeight="14.5" x14ac:dyDescent="0.35"/>
  <cols>
    <col min="1" max="1" width="13.1796875" bestFit="1" customWidth="1"/>
    <col min="2" max="2" width="8.54296875" bestFit="1" customWidth="1"/>
    <col min="3" max="3" width="23.81640625" bestFit="1" customWidth="1"/>
    <col min="4" max="4" width="24" bestFit="1" customWidth="1"/>
    <col min="5" max="5" width="24.1796875" bestFit="1" customWidth="1"/>
    <col min="6" max="6" width="23.453125" bestFit="1" customWidth="1"/>
    <col min="19" max="19" width="10.1796875" style="70" bestFit="1" customWidth="1"/>
    <col min="20" max="21" width="10" style="69" bestFit="1" customWidth="1"/>
    <col min="23" max="23" width="10" bestFit="1" customWidth="1"/>
    <col min="24" max="24" width="10.54296875" bestFit="1" customWidth="1"/>
    <col min="25" max="25" width="10" bestFit="1" customWidth="1"/>
    <col min="27" max="28" width="10.453125" bestFit="1" customWidth="1"/>
  </cols>
  <sheetData>
    <row r="3" spans="1:6" x14ac:dyDescent="0.35">
      <c r="A3" s="15" t="s">
        <v>298</v>
      </c>
      <c r="B3" s="15" t="s">
        <v>6</v>
      </c>
      <c r="C3" s="15" t="s">
        <v>234</v>
      </c>
      <c r="D3" t="s">
        <v>246</v>
      </c>
      <c r="E3" t="s">
        <v>331</v>
      </c>
      <c r="F3" t="s">
        <v>332</v>
      </c>
    </row>
    <row r="4" spans="1:6" x14ac:dyDescent="0.35">
      <c r="A4" s="10" t="s">
        <v>17</v>
      </c>
      <c r="B4" s="10" t="s">
        <v>23</v>
      </c>
      <c r="C4" s="55">
        <v>146</v>
      </c>
      <c r="D4">
        <v>70.207352930912677</v>
      </c>
      <c r="E4">
        <v>8.4916319291714757</v>
      </c>
      <c r="F4">
        <v>3</v>
      </c>
    </row>
    <row r="5" spans="1:6" x14ac:dyDescent="0.35">
      <c r="A5" s="10" t="s">
        <v>17</v>
      </c>
      <c r="B5" s="10" t="s">
        <v>23</v>
      </c>
      <c r="C5" s="55">
        <v>364</v>
      </c>
      <c r="D5">
        <v>65.508748657443775</v>
      </c>
      <c r="E5">
        <v>5.3049297904029915</v>
      </c>
      <c r="F5">
        <v>3</v>
      </c>
    </row>
    <row r="6" spans="1:6" x14ac:dyDescent="0.35">
      <c r="A6" s="10" t="s">
        <v>17</v>
      </c>
      <c r="B6" s="10" t="s">
        <v>23</v>
      </c>
      <c r="C6" s="55">
        <v>743</v>
      </c>
      <c r="D6">
        <v>48.179230936489226</v>
      </c>
      <c r="E6">
        <v>1.9115858578570095</v>
      </c>
      <c r="F6">
        <v>3</v>
      </c>
    </row>
    <row r="7" spans="1:6" x14ac:dyDescent="0.35">
      <c r="A7" s="10" t="s">
        <v>17</v>
      </c>
      <c r="B7" s="10" t="s">
        <v>23</v>
      </c>
      <c r="C7" s="55">
        <v>1105</v>
      </c>
      <c r="D7">
        <v>44.374987670090185</v>
      </c>
      <c r="E7">
        <v>3.9342177109180332</v>
      </c>
      <c r="F7">
        <v>3</v>
      </c>
    </row>
    <row r="8" spans="1:6" x14ac:dyDescent="0.35">
      <c r="A8" s="10" t="s">
        <v>17</v>
      </c>
      <c r="B8" s="10" t="s">
        <v>19</v>
      </c>
      <c r="C8" s="55">
        <v>146</v>
      </c>
      <c r="D8">
        <v>73.242732298912074</v>
      </c>
      <c r="E8">
        <v>4.0295651619510711</v>
      </c>
      <c r="F8">
        <v>3</v>
      </c>
    </row>
    <row r="9" spans="1:6" x14ac:dyDescent="0.35">
      <c r="A9" s="10" t="s">
        <v>17</v>
      </c>
      <c r="B9" s="10" t="s">
        <v>19</v>
      </c>
      <c r="C9" s="55">
        <v>364</v>
      </c>
      <c r="D9">
        <v>63.891063713511983</v>
      </c>
      <c r="E9">
        <v>1.3614105093935622</v>
      </c>
      <c r="F9">
        <v>3</v>
      </c>
    </row>
    <row r="10" spans="1:6" x14ac:dyDescent="0.35">
      <c r="A10" s="10" t="s">
        <v>17</v>
      </c>
      <c r="B10" s="10" t="s">
        <v>19</v>
      </c>
      <c r="C10" s="55">
        <v>743</v>
      </c>
      <c r="D10">
        <v>41.987939229032655</v>
      </c>
      <c r="E10">
        <v>6.349970802692245</v>
      </c>
      <c r="F10">
        <v>3</v>
      </c>
    </row>
    <row r="11" spans="1:6" x14ac:dyDescent="0.35">
      <c r="A11" s="10" t="s">
        <v>17</v>
      </c>
      <c r="B11" s="10" t="s">
        <v>19</v>
      </c>
      <c r="C11" s="55">
        <v>1105</v>
      </c>
      <c r="D11">
        <v>49.450717772306433</v>
      </c>
      <c r="E11">
        <v>5.7343015612789214</v>
      </c>
      <c r="F11">
        <v>3</v>
      </c>
    </row>
    <row r="12" spans="1:6" x14ac:dyDescent="0.35">
      <c r="A12" s="10" t="s">
        <v>17</v>
      </c>
      <c r="B12" s="10" t="s">
        <v>21</v>
      </c>
      <c r="C12" s="55">
        <v>146</v>
      </c>
      <c r="D12">
        <v>68.581940961212453</v>
      </c>
      <c r="E12">
        <v>4.3381019425247365</v>
      </c>
      <c r="F12">
        <v>3</v>
      </c>
    </row>
    <row r="13" spans="1:6" x14ac:dyDescent="0.35">
      <c r="A13" s="10" t="s">
        <v>17</v>
      </c>
      <c r="B13" s="10" t="s">
        <v>21</v>
      </c>
      <c r="C13" s="55">
        <v>364</v>
      </c>
      <c r="D13">
        <v>63.284861721849211</v>
      </c>
      <c r="E13">
        <v>5.2522900459909465</v>
      </c>
      <c r="F13">
        <v>3</v>
      </c>
    </row>
    <row r="14" spans="1:6" x14ac:dyDescent="0.35">
      <c r="A14" s="10" t="s">
        <v>17</v>
      </c>
      <c r="B14" s="10" t="s">
        <v>21</v>
      </c>
      <c r="C14" s="55">
        <v>743</v>
      </c>
      <c r="D14">
        <v>47.335498291289525</v>
      </c>
      <c r="E14">
        <v>4.5104517597207376</v>
      </c>
      <c r="F14">
        <v>3</v>
      </c>
    </row>
    <row r="15" spans="1:6" x14ac:dyDescent="0.35">
      <c r="A15" s="10" t="s">
        <v>17</v>
      </c>
      <c r="B15" s="10" t="s">
        <v>21</v>
      </c>
      <c r="C15" s="55">
        <v>1105</v>
      </c>
      <c r="D15">
        <v>46.954708608644715</v>
      </c>
      <c r="E15">
        <v>4.2501028189718877</v>
      </c>
      <c r="F15">
        <v>3</v>
      </c>
    </row>
    <row r="16" spans="1:6" x14ac:dyDescent="0.35">
      <c r="A16" s="10" t="s">
        <v>70</v>
      </c>
      <c r="B16" s="10" t="s">
        <v>23</v>
      </c>
      <c r="C16" s="55">
        <v>153</v>
      </c>
      <c r="D16">
        <v>92.013313905871215</v>
      </c>
      <c r="E16">
        <v>5.856305076030714</v>
      </c>
      <c r="F16">
        <v>3</v>
      </c>
    </row>
    <row r="17" spans="1:35" x14ac:dyDescent="0.35">
      <c r="A17" s="10" t="s">
        <v>70</v>
      </c>
      <c r="B17" s="10" t="s">
        <v>23</v>
      </c>
      <c r="C17" s="55">
        <v>379</v>
      </c>
      <c r="D17">
        <v>62.415199421656837</v>
      </c>
      <c r="E17">
        <v>3.890279405814439</v>
      </c>
      <c r="F17">
        <v>2</v>
      </c>
    </row>
    <row r="18" spans="1:35" x14ac:dyDescent="0.35">
      <c r="A18" s="10" t="s">
        <v>70</v>
      </c>
      <c r="B18" s="10" t="s">
        <v>23</v>
      </c>
      <c r="C18" s="55">
        <v>741</v>
      </c>
      <c r="D18">
        <v>56.261358669099806</v>
      </c>
      <c r="E18">
        <v>3.3871357187416438</v>
      </c>
      <c r="F18">
        <v>2</v>
      </c>
    </row>
    <row r="19" spans="1:35" x14ac:dyDescent="0.35">
      <c r="A19" s="10" t="s">
        <v>70</v>
      </c>
      <c r="B19" s="10" t="s">
        <v>23</v>
      </c>
      <c r="C19" s="55">
        <v>1148</v>
      </c>
      <c r="D19">
        <v>41.606158566959408</v>
      </c>
      <c r="E19">
        <v>3.8162296002283038</v>
      </c>
      <c r="F19">
        <v>2</v>
      </c>
    </row>
    <row r="20" spans="1:35" x14ac:dyDescent="0.35">
      <c r="A20" s="10" t="s">
        <v>70</v>
      </c>
      <c r="B20" s="10" t="s">
        <v>19</v>
      </c>
      <c r="C20" s="55">
        <v>153</v>
      </c>
      <c r="D20">
        <v>95.992664213488027</v>
      </c>
      <c r="E20">
        <v>2.1855816564982651</v>
      </c>
      <c r="F20">
        <v>3</v>
      </c>
    </row>
    <row r="21" spans="1:35" x14ac:dyDescent="0.35">
      <c r="A21" s="10" t="s">
        <v>70</v>
      </c>
      <c r="B21" s="10" t="s">
        <v>19</v>
      </c>
      <c r="C21" s="55">
        <v>379</v>
      </c>
      <c r="D21">
        <v>65.988353989750948</v>
      </c>
      <c r="E21">
        <v>2.5140735436350536</v>
      </c>
      <c r="F21">
        <v>3</v>
      </c>
    </row>
    <row r="22" spans="1:35" x14ac:dyDescent="0.35">
      <c r="A22" s="10" t="s">
        <v>70</v>
      </c>
      <c r="B22" s="10" t="s">
        <v>19</v>
      </c>
      <c r="C22" s="55">
        <v>741</v>
      </c>
      <c r="D22">
        <v>70.968204477052396</v>
      </c>
      <c r="E22">
        <v>13.317199523070862</v>
      </c>
      <c r="F22">
        <v>3</v>
      </c>
    </row>
    <row r="23" spans="1:35" x14ac:dyDescent="0.35">
      <c r="A23" s="10" t="s">
        <v>70</v>
      </c>
      <c r="B23" s="10" t="s">
        <v>19</v>
      </c>
      <c r="C23" s="55">
        <v>1148</v>
      </c>
      <c r="D23">
        <v>42.396957612053654</v>
      </c>
      <c r="E23">
        <v>3.8256900620788818</v>
      </c>
      <c r="F23">
        <v>2</v>
      </c>
    </row>
    <row r="24" spans="1:35" x14ac:dyDescent="0.35">
      <c r="A24" s="10" t="s">
        <v>70</v>
      </c>
      <c r="B24" s="10" t="s">
        <v>21</v>
      </c>
      <c r="C24" s="55">
        <v>153</v>
      </c>
      <c r="D24">
        <v>94.3482315113868</v>
      </c>
      <c r="E24">
        <v>2.0187839705039043</v>
      </c>
      <c r="F24">
        <v>3</v>
      </c>
    </row>
    <row r="25" spans="1:35" x14ac:dyDescent="0.35">
      <c r="A25" s="10" t="s">
        <v>70</v>
      </c>
      <c r="B25" s="10" t="s">
        <v>21</v>
      </c>
      <c r="C25" s="55">
        <v>379</v>
      </c>
      <c r="D25">
        <v>68.019686751698217</v>
      </c>
      <c r="E25">
        <v>5.1884909947341411</v>
      </c>
      <c r="F25">
        <v>3</v>
      </c>
    </row>
    <row r="26" spans="1:35" x14ac:dyDescent="0.35">
      <c r="A26" s="10" t="s">
        <v>70</v>
      </c>
      <c r="B26" s="10" t="s">
        <v>21</v>
      </c>
      <c r="C26" s="55">
        <v>741</v>
      </c>
      <c r="D26">
        <v>56.721781743591656</v>
      </c>
      <c r="E26">
        <v>16.056601517534197</v>
      </c>
      <c r="F26">
        <v>3</v>
      </c>
      <c r="S26" s="5">
        <v>0.1476305</v>
      </c>
      <c r="T26" s="5">
        <v>0.14371590000000001</v>
      </c>
      <c r="U26" s="5">
        <v>-0.40968949999999998</v>
      </c>
      <c r="V26" s="5"/>
      <c r="W26" s="5">
        <v>0.88486240000000005</v>
      </c>
      <c r="X26" s="5">
        <v>0.69134240000000002</v>
      </c>
      <c r="Y26" s="5">
        <v>0.61895659999999997</v>
      </c>
    </row>
    <row r="27" spans="1:35" x14ac:dyDescent="0.35">
      <c r="A27" s="10" t="s">
        <v>70</v>
      </c>
      <c r="B27" s="10" t="s">
        <v>21</v>
      </c>
      <c r="C27" s="55">
        <v>1148</v>
      </c>
      <c r="D27">
        <v>46.383050347441319</v>
      </c>
      <c r="E27">
        <v>20.163766246922282</v>
      </c>
      <c r="F27">
        <v>3</v>
      </c>
    </row>
    <row r="28" spans="1:35" s="69" customFormat="1" ht="18.5" x14ac:dyDescent="0.45">
      <c r="A28" s="76" t="s">
        <v>119</v>
      </c>
      <c r="B28" s="76" t="s">
        <v>23</v>
      </c>
      <c r="C28" s="76">
        <v>-43125</v>
      </c>
      <c r="D28" s="69">
        <v>0</v>
      </c>
      <c r="E28" s="69">
        <v>0</v>
      </c>
      <c r="F28" s="69">
        <v>3</v>
      </c>
      <c r="S28" s="69">
        <v>100</v>
      </c>
      <c r="T28" s="69">
        <v>100</v>
      </c>
      <c r="U28" s="69">
        <v>100</v>
      </c>
      <c r="W28" s="69">
        <v>100</v>
      </c>
      <c r="X28" s="69">
        <v>100</v>
      </c>
      <c r="Y28" s="69">
        <v>100</v>
      </c>
      <c r="AA28" s="5">
        <v>23.392700000000001</v>
      </c>
      <c r="AB28" s="5">
        <v>57.505968138</v>
      </c>
      <c r="AC28" s="5">
        <v>27.925840000000001</v>
      </c>
      <c r="AD28" s="5">
        <v>27.110530000000001</v>
      </c>
      <c r="AE28" s="79" t="s">
        <v>296</v>
      </c>
      <c r="AF28" s="5">
        <v>73.155206075999999</v>
      </c>
      <c r="AG28" s="5">
        <v>5.1106538954999996</v>
      </c>
      <c r="AH28" s="5">
        <v>65.986049815000001</v>
      </c>
      <c r="AI28" s="5">
        <v>25.749929999999999</v>
      </c>
    </row>
    <row r="29" spans="1:35" ht="18.5" x14ac:dyDescent="0.45">
      <c r="A29" s="10" t="s">
        <v>119</v>
      </c>
      <c r="B29" s="10" t="s">
        <v>23</v>
      </c>
      <c r="C29" s="55">
        <v>153</v>
      </c>
      <c r="D29">
        <v>87.005784032634665</v>
      </c>
      <c r="E29">
        <v>0.27955647255933863</v>
      </c>
      <c r="F29">
        <v>2</v>
      </c>
      <c r="R29" s="67" t="s">
        <v>297</v>
      </c>
      <c r="S29" s="69">
        <v>-9.5911550000000003E-4</v>
      </c>
      <c r="T29" s="69">
        <v>-9.6980630000000003E-4</v>
      </c>
      <c r="U29" s="69">
        <v>-9.6223830000000002E-4</v>
      </c>
      <c r="V29" s="69"/>
      <c r="W29" s="69">
        <v>-8.2736620000000002E-4</v>
      </c>
      <c r="X29" s="69">
        <v>-6.5900959999999999E-4</v>
      </c>
      <c r="Y29" s="69">
        <v>-7.4886780000000001E-4</v>
      </c>
      <c r="Z29" s="70"/>
      <c r="AA29" s="4">
        <v>0.13782939999999999</v>
      </c>
      <c r="AB29" s="4">
        <v>3.2097570000000001E-3</v>
      </c>
      <c r="AC29" s="4">
        <v>2.2347410000000002E-2</v>
      </c>
      <c r="AD29" s="4">
        <v>1.554286E-2</v>
      </c>
      <c r="AE29" s="78" t="s">
        <v>333</v>
      </c>
      <c r="AF29" s="4">
        <v>1.370093E-3</v>
      </c>
      <c r="AG29" s="4">
        <v>4.4603094999999997E-3</v>
      </c>
      <c r="AH29" s="4">
        <v>1.478376E-3</v>
      </c>
      <c r="AI29" s="4">
        <v>2.1961760000000002E-3</v>
      </c>
    </row>
    <row r="30" spans="1:35" ht="18.5" x14ac:dyDescent="0.45">
      <c r="A30" s="10" t="s">
        <v>119</v>
      </c>
      <c r="B30" s="10" t="s">
        <v>23</v>
      </c>
      <c r="C30" s="55">
        <v>362</v>
      </c>
      <c r="D30">
        <v>73.107100013351328</v>
      </c>
      <c r="E30">
        <v>2.8463959649324968</v>
      </c>
      <c r="F30">
        <v>3</v>
      </c>
      <c r="S30" s="70">
        <f>S29*365</f>
        <v>-0.35007715750000001</v>
      </c>
      <c r="T30" s="70">
        <f t="shared" ref="T30:U30" si="0">T29*365</f>
        <v>-0.35397929950000001</v>
      </c>
      <c r="U30" s="70">
        <f t="shared" si="0"/>
        <v>-0.35121697950000003</v>
      </c>
      <c r="V30" s="70"/>
      <c r="W30" s="70">
        <f>W29*365</f>
        <v>-0.30198866299999999</v>
      </c>
      <c r="X30" s="70">
        <f t="shared" ref="X30" si="1">X29*365</f>
        <v>-0.24053850399999999</v>
      </c>
      <c r="Y30" s="70">
        <f t="shared" ref="Y30" si="2">Y29*365</f>
        <v>-0.27333674699999999</v>
      </c>
      <c r="Z30" s="70"/>
      <c r="AA30" s="69">
        <v>5.3139449999999998E-4</v>
      </c>
      <c r="AB30" s="69">
        <v>0</v>
      </c>
      <c r="AC30" s="69">
        <v>4.4222009999999998E-4</v>
      </c>
      <c r="AD30" s="69">
        <v>4.6619089999999999E-4</v>
      </c>
      <c r="AE30" s="77" t="s">
        <v>334</v>
      </c>
      <c r="AF30" s="69">
        <v>0</v>
      </c>
      <c r="AG30" s="69">
        <v>5.9116180000000004E-4</v>
      </c>
      <c r="AH30" s="69">
        <v>0</v>
      </c>
      <c r="AI30" s="69">
        <v>4.6961410000000001E-4</v>
      </c>
    </row>
    <row r="31" spans="1:35" x14ac:dyDescent="0.35">
      <c r="A31" s="10" t="s">
        <v>119</v>
      </c>
      <c r="B31" s="10" t="s">
        <v>23</v>
      </c>
      <c r="C31" s="55">
        <v>769</v>
      </c>
      <c r="D31">
        <v>47.380341227346584</v>
      </c>
      <c r="E31">
        <v>12.746960431334632</v>
      </c>
      <c r="F31">
        <v>3</v>
      </c>
    </row>
    <row r="32" spans="1:35" x14ac:dyDescent="0.35">
      <c r="A32" s="10" t="s">
        <v>119</v>
      </c>
      <c r="B32" s="10" t="s">
        <v>19</v>
      </c>
      <c r="C32" s="55">
        <v>-43125</v>
      </c>
      <c r="D32">
        <v>0</v>
      </c>
      <c r="E32">
        <v>0</v>
      </c>
      <c r="F32">
        <v>3</v>
      </c>
      <c r="S32" s="70" t="s">
        <v>17</v>
      </c>
      <c r="W32" t="s">
        <v>70</v>
      </c>
    </row>
    <row r="33" spans="1:35" x14ac:dyDescent="0.35">
      <c r="A33" s="10" t="s">
        <v>119</v>
      </c>
      <c r="B33" s="10" t="s">
        <v>19</v>
      </c>
      <c r="C33" s="55">
        <v>153</v>
      </c>
      <c r="D33">
        <v>91.078714440920024</v>
      </c>
      <c r="E33">
        <v>2.4083584707377348</v>
      </c>
      <c r="F33">
        <v>3</v>
      </c>
      <c r="S33" s="70" t="s">
        <v>313</v>
      </c>
      <c r="T33" s="69" t="s">
        <v>314</v>
      </c>
      <c r="U33" s="69" t="s">
        <v>119</v>
      </c>
      <c r="W33" s="70" t="s">
        <v>313</v>
      </c>
      <c r="X33" s="69" t="s">
        <v>314</v>
      </c>
      <c r="Y33" s="69" t="s">
        <v>119</v>
      </c>
      <c r="AA33" s="70" t="s">
        <v>313</v>
      </c>
      <c r="AB33" s="69" t="s">
        <v>314</v>
      </c>
      <c r="AC33" s="69" t="s">
        <v>119</v>
      </c>
      <c r="AD33" s="69" t="s">
        <v>335</v>
      </c>
      <c r="AE33" s="69"/>
      <c r="AF33" s="70" t="s">
        <v>313</v>
      </c>
      <c r="AG33" s="69" t="s">
        <v>314</v>
      </c>
      <c r="AH33" s="69" t="s">
        <v>119</v>
      </c>
      <c r="AI33" s="69" t="s">
        <v>336</v>
      </c>
    </row>
    <row r="34" spans="1:35" x14ac:dyDescent="0.35">
      <c r="A34" s="10" t="s">
        <v>119</v>
      </c>
      <c r="B34" s="10" t="s">
        <v>19</v>
      </c>
      <c r="C34" s="55">
        <v>362</v>
      </c>
      <c r="D34">
        <v>76.630474620161223</v>
      </c>
      <c r="E34">
        <v>4.9726566447891232</v>
      </c>
      <c r="F34">
        <v>3</v>
      </c>
      <c r="R34">
        <v>0</v>
      </c>
      <c r="S34" s="70">
        <f>$S$28*EXP($S$29*R34)</f>
        <v>100</v>
      </c>
      <c r="T34" s="69">
        <f>$T$28*EXP($T$29*R34)</f>
        <v>100</v>
      </c>
      <c r="U34" s="69">
        <f>$U$28*EXP($U$29*R34)</f>
        <v>100</v>
      </c>
      <c r="W34" s="5">
        <f>W$28*EXP(W$29*$R34)</f>
        <v>100</v>
      </c>
      <c r="X34" s="70">
        <f>X$28*EXP(X$29*$R34)</f>
        <v>100</v>
      </c>
      <c r="Y34" s="70">
        <f>Y$28*EXP(Y$29*$R34)</f>
        <v>100</v>
      </c>
      <c r="AA34" s="1">
        <f>AA$28*EXP(-AA$29*$R34)+(100-AA$28)*EXP(-AA$30*$R34)</f>
        <v>100</v>
      </c>
      <c r="AB34" s="1">
        <f>AB$28*EXP(-AB$29*$R34)+(100-AB$28)*EXP(-AB$30*$R34)</f>
        <v>100</v>
      </c>
      <c r="AC34" s="1">
        <f>AC$28*EXP(-AC$29*$R34)+(100-AC$28)*EXP(-AC$30*$R34)</f>
        <v>100</v>
      </c>
      <c r="AD34" s="1">
        <f>AD$28*EXP(-AD$29*$R34)+(100-AD$28)*EXP(-AD$30*$R34)</f>
        <v>100</v>
      </c>
      <c r="AE34" s="1"/>
      <c r="AF34" s="1">
        <f>AF$28*EXP(-AF$29*$R34)+(100-AF$28)*EXP(-AF$30*$R34)</f>
        <v>100</v>
      </c>
      <c r="AG34" s="1">
        <f>AG$28*EXP(-AG$29*$R34)+(100-AG$28)*EXP(-AG$30*$R34)</f>
        <v>100</v>
      </c>
      <c r="AH34" s="1">
        <f>AH$28*EXP(-AH$29*$R34)+(100-AH$28)*EXP(-AH$30*$R34)</f>
        <v>100</v>
      </c>
      <c r="AI34" s="1">
        <f>AI$28*EXP(-AI$29*$R34)+(100-AI$28)*EXP(-AI$30*$R34)</f>
        <v>100</v>
      </c>
    </row>
    <row r="35" spans="1:35" x14ac:dyDescent="0.35">
      <c r="A35" s="10" t="s">
        <v>119</v>
      </c>
      <c r="B35" s="10" t="s">
        <v>19</v>
      </c>
      <c r="C35" s="55">
        <v>769</v>
      </c>
      <c r="D35">
        <v>55.101617976758561</v>
      </c>
      <c r="E35">
        <v>5.9832938189997549</v>
      </c>
      <c r="F35">
        <v>2</v>
      </c>
      <c r="R35">
        <v>50</v>
      </c>
      <c r="S35" s="70">
        <f>$S$28*EXP($S$29*R35)</f>
        <v>95.317594035134562</v>
      </c>
      <c r="T35" s="69">
        <f t="shared" ref="T35:T58" si="3">$T$28*EXP($T$29*R35)</f>
        <v>95.266656583684551</v>
      </c>
      <c r="U35" s="69">
        <f t="shared" ref="U35:U58" si="4">$U$28*EXP($U$29*R35)</f>
        <v>95.302712307848608</v>
      </c>
      <c r="W35" s="5">
        <f>W$28*EXP(W$29*$R35)</f>
        <v>95.947568037444952</v>
      </c>
      <c r="X35" s="70">
        <f t="shared" ref="X35:Y58" si="5">X$28*EXP(X$29*$R35)</f>
        <v>96.758647328483619</v>
      </c>
      <c r="Y35" s="70">
        <f t="shared" si="5"/>
        <v>96.324894570020874</v>
      </c>
      <c r="AA35">
        <f t="shared" ref="AA35:AI58" si="6">AA$28*EXP(-AA$29*$R35)+(100-AA$28)*EXP(-AA$30*$R35)</f>
        <v>74.622444450626588</v>
      </c>
      <c r="AB35">
        <f t="shared" si="6"/>
        <v>91.473484983635529</v>
      </c>
      <c r="AC35" s="4">
        <f t="shared" si="6"/>
        <v>79.633645070816868</v>
      </c>
      <c r="AD35" s="4">
        <f t="shared" si="6"/>
        <v>83.67328477990452</v>
      </c>
      <c r="AE35" s="4"/>
      <c r="AF35">
        <f t="shared" si="6"/>
        <v>95.156329280916353</v>
      </c>
      <c r="AG35">
        <f t="shared" si="6"/>
        <v>96.214691150826738</v>
      </c>
      <c r="AH35" s="4">
        <f t="shared" si="6"/>
        <v>95.29830292400213</v>
      </c>
      <c r="AI35" s="4">
        <f t="shared" si="6"/>
        <v>95.599012622019757</v>
      </c>
    </row>
    <row r="36" spans="1:35" x14ac:dyDescent="0.35">
      <c r="A36" s="10" t="s">
        <v>119</v>
      </c>
      <c r="B36" s="10" t="s">
        <v>21</v>
      </c>
      <c r="C36" s="55">
        <v>-43125</v>
      </c>
      <c r="D36">
        <v>0</v>
      </c>
      <c r="E36">
        <v>0</v>
      </c>
      <c r="F36">
        <v>3</v>
      </c>
      <c r="R36">
        <v>100</v>
      </c>
      <c r="S36" s="70">
        <f t="shared" ref="S36:S58" si="7">$S$28*EXP($S$29*R36)</f>
        <v>90.854437326467206</v>
      </c>
      <c r="T36" s="69">
        <f t="shared" si="3"/>
        <v>90.757358566336862</v>
      </c>
      <c r="U36" s="69">
        <f t="shared" si="4"/>
        <v>90.826069732325578</v>
      </c>
      <c r="W36" s="5">
        <f t="shared" ref="W36:W58" si="8">W$28*EXP(W$29*$R36)</f>
        <v>92.059358123001289</v>
      </c>
      <c r="X36" s="70">
        <f t="shared" si="5"/>
        <v>93.622358328378695</v>
      </c>
      <c r="Y36" s="70">
        <f t="shared" si="5"/>
        <v>92.784853139256384</v>
      </c>
      <c r="AA36">
        <f t="shared" si="6"/>
        <v>72.642725566333311</v>
      </c>
      <c r="AB36">
        <f t="shared" si="6"/>
        <v>84.211211935162524</v>
      </c>
      <c r="AC36" s="4">
        <f t="shared" si="6"/>
        <v>71.944960998209538</v>
      </c>
      <c r="AD36" s="4">
        <f t="shared" si="6"/>
        <v>75.298964914397402</v>
      </c>
      <c r="AE36" s="4"/>
      <c r="AF36">
        <f t="shared" si="6"/>
        <v>90.633362272386591</v>
      </c>
      <c r="AG36">
        <f t="shared" si="6"/>
        <v>92.714093296815918</v>
      </c>
      <c r="AH36" s="4">
        <f t="shared" si="6"/>
        <v>90.931615375873008</v>
      </c>
      <c r="AI36" s="4">
        <f t="shared" si="6"/>
        <v>91.516496469237751</v>
      </c>
    </row>
    <row r="37" spans="1:35" x14ac:dyDescent="0.35">
      <c r="A37" s="10" t="s">
        <v>119</v>
      </c>
      <c r="B37" s="10" t="s">
        <v>21</v>
      </c>
      <c r="C37" s="55">
        <v>153</v>
      </c>
      <c r="D37">
        <v>88.117096452942505</v>
      </c>
      <c r="E37">
        <v>1.4082765637906165</v>
      </c>
      <c r="F37">
        <v>3</v>
      </c>
      <c r="R37">
        <v>150</v>
      </c>
      <c r="S37" s="70">
        <f t="shared" si="7"/>
        <v>86.600263733747767</v>
      </c>
      <c r="T37" s="69">
        <f t="shared" si="3"/>
        <v>86.461501109815359</v>
      </c>
      <c r="U37" s="69">
        <f t="shared" si="4"/>
        <v>86.559707937524195</v>
      </c>
      <c r="W37" s="5">
        <f t="shared" si="8"/>
        <v>88.328715269901764</v>
      </c>
      <c r="X37" s="70">
        <f t="shared" si="5"/>
        <v>90.587727515565149</v>
      </c>
      <c r="Y37" s="70">
        <f t="shared" si="5"/>
        <v>89.374911963337425</v>
      </c>
      <c r="AA37" s="67">
        <f>AA$28*EXP(-AA$29*$R37)+(100-AA$28)*EXP(-AA$30*$R37)</f>
        <v>70.738020300663749</v>
      </c>
      <c r="AB37">
        <f t="shared" si="6"/>
        <v>78.025729386975456</v>
      </c>
      <c r="AC37" s="4">
        <f t="shared" si="6"/>
        <v>68.42607410934194</v>
      </c>
      <c r="AD37" s="4">
        <f t="shared" si="6"/>
        <v>70.600514256220876</v>
      </c>
      <c r="AE37" s="4"/>
      <c r="AF37" s="67">
        <f>AF$28*EXP(-AF$29*$R37)+(100-AF$28)*EXP(-AF$30*$R37)</f>
        <v>86.409864898865976</v>
      </c>
      <c r="AG37">
        <f t="shared" si="6"/>
        <v>89.45503957855388</v>
      </c>
      <c r="AH37" s="4">
        <f t="shared" si="6"/>
        <v>86.876066956914315</v>
      </c>
      <c r="AI37" s="4">
        <f t="shared" si="6"/>
        <v>87.722562879423378</v>
      </c>
    </row>
    <row r="38" spans="1:35" x14ac:dyDescent="0.35">
      <c r="A38" s="10" t="s">
        <v>119</v>
      </c>
      <c r="B38" s="10" t="s">
        <v>21</v>
      </c>
      <c r="C38" s="55">
        <v>362</v>
      </c>
      <c r="D38">
        <v>72.712904458195212</v>
      </c>
      <c r="E38">
        <v>2.2508340783415215</v>
      </c>
      <c r="F38">
        <v>3</v>
      </c>
      <c r="R38">
        <v>200</v>
      </c>
      <c r="S38" s="70">
        <f t="shared" si="7"/>
        <v>82.54528781908958</v>
      </c>
      <c r="T38" s="69">
        <f t="shared" si="3"/>
        <v>82.368981339386394</v>
      </c>
      <c r="U38" s="69">
        <f t="shared" si="4"/>
        <v>82.493749430212688</v>
      </c>
      <c r="W38" s="5">
        <f t="shared" si="8"/>
        <v>84.749254180190022</v>
      </c>
      <c r="X38" s="70">
        <f t="shared" si="5"/>
        <v>87.651459789673396</v>
      </c>
      <c r="Y38" s="70">
        <f t="shared" si="5"/>
        <v>86.090289720733765</v>
      </c>
      <c r="AA38" s="67">
        <f>AA$28*EXP(-AA$29*$R38)+(100-AA$28)*EXP(-AA$30*$R38)</f>
        <v>68.883279616587373</v>
      </c>
      <c r="AB38">
        <f t="shared" si="6"/>
        <v>72.757379643230749</v>
      </c>
      <c r="AC38" s="4">
        <f t="shared" si="6"/>
        <v>66.293237484906484</v>
      </c>
      <c r="AD38" s="4">
        <f t="shared" si="6"/>
        <v>67.61147757225001</v>
      </c>
      <c r="AE38" s="4"/>
      <c r="AF38" s="67">
        <f>AF$28*EXP(-AF$29*$R38)+(100-AF$28)*EXP(-AF$30*$R38)</f>
        <v>82.466009011680512</v>
      </c>
      <c r="AG38">
        <f t="shared" si="6"/>
        <v>86.402591721044104</v>
      </c>
      <c r="AH38" s="4">
        <f t="shared" si="6"/>
        <v>83.109488103438679</v>
      </c>
      <c r="AI38" s="4">
        <f t="shared" si="6"/>
        <v>84.19035647532759</v>
      </c>
    </row>
    <row r="39" spans="1:35" x14ac:dyDescent="0.35">
      <c r="A39" s="10" t="s">
        <v>119</v>
      </c>
      <c r="B39" s="10" t="s">
        <v>21</v>
      </c>
      <c r="C39" s="55">
        <v>769</v>
      </c>
      <c r="D39">
        <v>52.939330398608668</v>
      </c>
      <c r="E39">
        <v>20.610238574748745</v>
      </c>
      <c r="F39">
        <v>3</v>
      </c>
      <c r="R39">
        <v>250</v>
      </c>
      <c r="S39" s="70">
        <f t="shared" si="7"/>
        <v>78.680182338533172</v>
      </c>
      <c r="T39" s="69">
        <f t="shared" si="3"/>
        <v>78.470174584072453</v>
      </c>
      <c r="U39" s="69">
        <f t="shared" si="4"/>
        <v>78.618780691433088</v>
      </c>
      <c r="W39" s="5">
        <f t="shared" si="8"/>
        <v>81.314848315764991</v>
      </c>
      <c r="X39" s="70">
        <f t="shared" si="5"/>
        <v>84.810366856157714</v>
      </c>
      <c r="Y39" s="70">
        <f t="shared" si="5"/>
        <v>82.92638080852231</v>
      </c>
      <c r="AA39">
        <f t="shared" si="6"/>
        <v>67.077169988833887</v>
      </c>
      <c r="AB39">
        <f t="shared" si="6"/>
        <v>68.270177746500821</v>
      </c>
      <c r="AC39" s="4">
        <f t="shared" si="6"/>
        <v>64.635299330184225</v>
      </c>
      <c r="AD39" s="4">
        <f t="shared" si="6"/>
        <v>65.427390394123023</v>
      </c>
      <c r="AE39" s="4"/>
      <c r="AF39">
        <f t="shared" si="6"/>
        <v>78.783279301368935</v>
      </c>
      <c r="AG39">
        <f t="shared" si="6"/>
        <v>83.528406820805401</v>
      </c>
      <c r="AH39" s="4">
        <f t="shared" si="6"/>
        <v>79.611288897351457</v>
      </c>
      <c r="AI39" s="4">
        <f t="shared" si="6"/>
        <v>80.895741459453134</v>
      </c>
    </row>
    <row r="40" spans="1:35" x14ac:dyDescent="0.35">
      <c r="A40" s="10" t="s">
        <v>326</v>
      </c>
      <c r="B40" s="10" t="s">
        <v>326</v>
      </c>
      <c r="C40" s="55">
        <v>0</v>
      </c>
      <c r="D40">
        <v>100</v>
      </c>
      <c r="E40" t="e">
        <v>#DIV/0!</v>
      </c>
      <c r="F40">
        <v>1</v>
      </c>
      <c r="R40">
        <v>300</v>
      </c>
      <c r="S40" s="70">
        <f t="shared" si="7"/>
        <v>74.996056787546692</v>
      </c>
      <c r="T40" s="69">
        <f t="shared" si="3"/>
        <v>74.755911741626008</v>
      </c>
      <c r="U40" s="69">
        <f t="shared" si="4"/>
        <v>74.925830382294905</v>
      </c>
      <c r="W40" s="5">
        <f t="shared" si="8"/>
        <v>78.019619412313773</v>
      </c>
      <c r="X40" s="70">
        <f t="shared" si="5"/>
        <v>82.061363764342801</v>
      </c>
      <c r="Y40" s="70">
        <f t="shared" si="5"/>
        <v>79.878748884543143</v>
      </c>
      <c r="AA40">
        <f t="shared" si="6"/>
        <v>65.318416294294494</v>
      </c>
      <c r="AB40">
        <f t="shared" si="6"/>
        <v>64.448301477575512</v>
      </c>
      <c r="AC40" s="4">
        <f t="shared" si="6"/>
        <v>63.153717011162584</v>
      </c>
      <c r="AD40" s="4">
        <f t="shared" si="6"/>
        <v>63.632014425092663</v>
      </c>
      <c r="AE40" s="4"/>
      <c r="AF40">
        <f t="shared" si="6"/>
        <v>75.344386373440329</v>
      </c>
      <c r="AG40">
        <f t="shared" si="6"/>
        <v>80.809430268571532</v>
      </c>
      <c r="AH40" s="4">
        <f t="shared" si="6"/>
        <v>76.362346511829031</v>
      </c>
      <c r="AI40" s="4">
        <f t="shared" si="6"/>
        <v>77.817020492085021</v>
      </c>
    </row>
    <row r="41" spans="1:35" x14ac:dyDescent="0.35">
      <c r="A41" s="10" t="s">
        <v>316</v>
      </c>
      <c r="D41">
        <v>59.37647812222167</v>
      </c>
      <c r="E41">
        <v>25.194016914548875</v>
      </c>
      <c r="F41">
        <v>103</v>
      </c>
      <c r="R41">
        <v>350</v>
      </c>
      <c r="S41" s="70">
        <f t="shared" si="7"/>
        <v>71.484436951112741</v>
      </c>
      <c r="T41" s="69">
        <f t="shared" si="3"/>
        <v>71.217457714897165</v>
      </c>
      <c r="U41" s="69">
        <f t="shared" si="4"/>
        <v>71.406348573505127</v>
      </c>
      <c r="W41" s="5">
        <f t="shared" si="8"/>
        <v>74.857927418185369</v>
      </c>
      <c r="X41" s="70">
        <f t="shared" si="5"/>
        <v>79.401465557684503</v>
      </c>
      <c r="Y41" s="70">
        <f t="shared" si="5"/>
        <v>76.943120646887934</v>
      </c>
      <c r="AA41">
        <f t="shared" si="6"/>
        <v>63.60577686722602</v>
      </c>
      <c r="AB41">
        <f t="shared" si="6"/>
        <v>61.193101789409212</v>
      </c>
      <c r="AC41" s="4">
        <f t="shared" si="6"/>
        <v>61.750366432598177</v>
      </c>
      <c r="AD41" s="4">
        <f t="shared" si="6"/>
        <v>62.033567647896412</v>
      </c>
      <c r="AE41" s="4"/>
      <c r="AF41">
        <f t="shared" si="6"/>
        <v>72.133185579462747</v>
      </c>
      <c r="AG41">
        <f t="shared" si="6"/>
        <v>78.22684962378213</v>
      </c>
      <c r="AH41" s="4">
        <f t="shared" si="6"/>
        <v>73.344900676818781</v>
      </c>
      <c r="AI41" s="4">
        <f t="shared" si="6"/>
        <v>74.934682765036342</v>
      </c>
    </row>
    <row r="42" spans="1:35" x14ac:dyDescent="0.35">
      <c r="R42">
        <v>400</v>
      </c>
      <c r="S42" s="70">
        <f t="shared" si="7"/>
        <v>68.137245411363367</v>
      </c>
      <c r="T42" s="69">
        <f t="shared" si="3"/>
        <v>67.846490868881844</v>
      </c>
      <c r="U42" s="69">
        <f t="shared" si="4"/>
        <v>68.052186950547139</v>
      </c>
      <c r="W42" s="5">
        <f t="shared" si="8"/>
        <v>71.824360840984568</v>
      </c>
      <c r="X42" s="70">
        <f t="shared" si="5"/>
        <v>76.82778403260734</v>
      </c>
      <c r="Y42" s="70">
        <f t="shared" si="5"/>
        <v>74.11537984199876</v>
      </c>
      <c r="AA42">
        <f t="shared" si="6"/>
        <v>61.938042598205683</v>
      </c>
      <c r="AB42">
        <f t="shared" si="6"/>
        <v>58.420556509491604</v>
      </c>
      <c r="AC42" s="4">
        <f t="shared" si="6"/>
        <v>60.392698236617051</v>
      </c>
      <c r="AD42" s="4">
        <f t="shared" si="6"/>
        <v>60.543464442577026</v>
      </c>
      <c r="AE42" s="4"/>
      <c r="AF42">
        <f t="shared" si="6"/>
        <v>69.134601222416933</v>
      </c>
      <c r="AG42">
        <f t="shared" si="6"/>
        <v>75.765257286849703</v>
      </c>
      <c r="AH42" s="4">
        <f t="shared" si="6"/>
        <v>70.542456592924481</v>
      </c>
      <c r="AI42" s="4">
        <f t="shared" si="6"/>
        <v>72.231178235828949</v>
      </c>
    </row>
    <row r="43" spans="1:35" x14ac:dyDescent="0.35">
      <c r="R43">
        <v>450</v>
      </c>
      <c r="S43" s="70">
        <f t="shared" si="7"/>
        <v>64.94678296792668</v>
      </c>
      <c r="T43" s="69">
        <f t="shared" si="3"/>
        <v>64.63508346013856</v>
      </c>
      <c r="U43" s="69">
        <f t="shared" si="4"/>
        <v>64.855579948679235</v>
      </c>
      <c r="W43" s="5">
        <f t="shared" si="8"/>
        <v>68.913727485363637</v>
      </c>
      <c r="X43" s="70">
        <f t="shared" si="5"/>
        <v>74.337524602399583</v>
      </c>
      <c r="Y43" s="70">
        <f t="shared" si="5"/>
        <v>71.391561492975825</v>
      </c>
      <c r="AA43">
        <f t="shared" si="6"/>
        <v>60.314036080484904</v>
      </c>
      <c r="AB43">
        <f t="shared" si="6"/>
        <v>56.059101586422486</v>
      </c>
      <c r="AC43" s="4">
        <f t="shared" si="6"/>
        <v>59.069624933447699</v>
      </c>
      <c r="AD43" s="4">
        <f t="shared" si="6"/>
        <v>59.120570062299258</v>
      </c>
      <c r="AE43" s="4"/>
      <c r="AF43">
        <f t="shared" si="6"/>
        <v>66.3345557804804</v>
      </c>
      <c r="AG43">
        <f t="shared" si="6"/>
        <v>73.411980240366404</v>
      </c>
      <c r="AH43" s="4">
        <f t="shared" si="6"/>
        <v>67.939694762958609</v>
      </c>
      <c r="AI43" s="4">
        <f t="shared" si="6"/>
        <v>69.690715302660024</v>
      </c>
    </row>
    <row r="44" spans="1:35" x14ac:dyDescent="0.35">
      <c r="A44" t="str">
        <f t="shared" ref="A44:F53" si="9">A3</f>
        <v>Row Labels</v>
      </c>
      <c r="B44" t="str">
        <f t="shared" si="9"/>
        <v>tratt</v>
      </c>
      <c r="C44" t="str">
        <f t="shared" si="9"/>
        <v>giorni dalla deposizione</v>
      </c>
      <c r="D44" t="str">
        <f t="shared" si="9"/>
        <v xml:space="preserve">Average of remaining mass </v>
      </c>
      <c r="E44" t="str">
        <f t="shared" si="9"/>
        <v>StdDev of remaining mass 3</v>
      </c>
      <c r="F44" t="str">
        <f t="shared" si="9"/>
        <v>Count of remaining mass 2</v>
      </c>
      <c r="G44" t="s">
        <v>94</v>
      </c>
      <c r="R44">
        <v>500</v>
      </c>
      <c r="S44" s="70">
        <f t="shared" si="7"/>
        <v>61.905710928248283</v>
      </c>
      <c r="T44" s="69">
        <f t="shared" si="3"/>
        <v>61.575682992548096</v>
      </c>
      <c r="U44" s="69">
        <f t="shared" si="4"/>
        <v>61.809126774076518</v>
      </c>
      <c r="W44" s="5">
        <f t="shared" si="8"/>
        <v>66.121045566158671</v>
      </c>
      <c r="X44" s="70">
        <f t="shared" si="5"/>
        <v>71.927983262760549</v>
      </c>
      <c r="Y44" s="70">
        <f t="shared" si="5"/>
        <v>68.767846340000588</v>
      </c>
      <c r="AA44">
        <f t="shared" si="6"/>
        <v>58.732610778749731</v>
      </c>
      <c r="AB44">
        <f t="shared" si="6"/>
        <v>54.04778390152137</v>
      </c>
      <c r="AC44" s="4">
        <f t="shared" si="6"/>
        <v>57.777089652142173</v>
      </c>
      <c r="AD44" s="4">
        <f t="shared" si="6"/>
        <v>57.745573214568019</v>
      </c>
      <c r="AE44" s="4"/>
      <c r="AF44">
        <f t="shared" si="6"/>
        <v>63.71990381696726</v>
      </c>
      <c r="AG44">
        <f t="shared" si="6"/>
        <v>71.156543471634123</v>
      </c>
      <c r="AH44" s="4">
        <f t="shared" si="6"/>
        <v>65.522387248257544</v>
      </c>
      <c r="AI44" s="4">
        <f t="shared" si="6"/>
        <v>67.299079483313704</v>
      </c>
    </row>
    <row r="45" spans="1:35" x14ac:dyDescent="0.35">
      <c r="A45" t="str">
        <f t="shared" si="9"/>
        <v>A</v>
      </c>
      <c r="B45" t="str">
        <f t="shared" si="9"/>
        <v>above</v>
      </c>
      <c r="C45">
        <f t="shared" si="9"/>
        <v>146</v>
      </c>
      <c r="D45">
        <f t="shared" si="9"/>
        <v>70.207352930912677</v>
      </c>
      <c r="E45">
        <f t="shared" si="9"/>
        <v>8.4916319291714757</v>
      </c>
      <c r="F45">
        <f t="shared" si="9"/>
        <v>3</v>
      </c>
      <c r="G45">
        <f>E45/SQRT(F45)</f>
        <v>4.9026459801663727</v>
      </c>
      <c r="R45">
        <v>550</v>
      </c>
      <c r="S45" s="70">
        <f>$S$28*EXP($S$29*R45)</f>
        <v>59.007034227151635</v>
      </c>
      <c r="T45" s="69">
        <f t="shared" si="3"/>
        <v>58.661094455569042</v>
      </c>
      <c r="U45" s="69">
        <f t="shared" si="4"/>
        <v>58.905774269491559</v>
      </c>
      <c r="W45" s="5">
        <f t="shared" si="8"/>
        <v>63.441535181660079</v>
      </c>
      <c r="X45" s="70">
        <f t="shared" si="5"/>
        <v>69.596543655705219</v>
      </c>
      <c r="Y45" s="70">
        <f t="shared" si="5"/>
        <v>66.24055548507954</v>
      </c>
      <c r="AA45">
        <f t="shared" si="6"/>
        <v>57.192650219676288</v>
      </c>
      <c r="AB45">
        <f t="shared" si="6"/>
        <v>52.334687966436455</v>
      </c>
      <c r="AC45" s="4">
        <f t="shared" si="6"/>
        <v>56.513344907804864</v>
      </c>
      <c r="AD45" s="4">
        <f t="shared" si="6"/>
        <v>56.409204469207474</v>
      </c>
      <c r="AE45" s="4"/>
      <c r="AF45">
        <f t="shared" si="6"/>
        <v>61.278370266149288</v>
      </c>
      <c r="AG45">
        <f t="shared" si="6"/>
        <v>68.990240362740209</v>
      </c>
      <c r="AH45" s="4">
        <f t="shared" si="6"/>
        <v>63.27731989197666</v>
      </c>
      <c r="AI45" s="4">
        <f t="shared" si="6"/>
        <v>65.043470914574513</v>
      </c>
    </row>
    <row r="46" spans="1:35" x14ac:dyDescent="0.35">
      <c r="A46" t="str">
        <f t="shared" si="9"/>
        <v>A</v>
      </c>
      <c r="B46" t="str">
        <f t="shared" si="9"/>
        <v>above</v>
      </c>
      <c r="C46">
        <f t="shared" si="9"/>
        <v>364</v>
      </c>
      <c r="D46">
        <f t="shared" si="9"/>
        <v>65.508748657443775</v>
      </c>
      <c r="E46">
        <f t="shared" si="9"/>
        <v>5.3049297904029915</v>
      </c>
      <c r="F46">
        <f t="shared" si="9"/>
        <v>3</v>
      </c>
      <c r="G46">
        <f t="shared" ref="G46:G81" si="10">E46/SQRT(F46)</f>
        <v>3.0628026425212322</v>
      </c>
      <c r="R46">
        <v>600</v>
      </c>
      <c r="S46" s="70">
        <f t="shared" si="7"/>
        <v>56.244085336809292</v>
      </c>
      <c r="T46" s="69">
        <f t="shared" si="3"/>
        <v>55.884463403217786</v>
      </c>
      <c r="U46" s="69">
        <f t="shared" si="4"/>
        <v>56.138800584764248</v>
      </c>
      <c r="W46" s="5">
        <f t="shared" si="8"/>
        <v>60.87061013242289</v>
      </c>
      <c r="X46" s="70">
        <f t="shared" si="5"/>
        <v>67.340674228637937</v>
      </c>
      <c r="Y46" s="70">
        <f t="shared" si="5"/>
        <v>63.80614523359904</v>
      </c>
      <c r="AA46">
        <f t="shared" si="6"/>
        <v>55.693067203709781</v>
      </c>
      <c r="AB46">
        <f t="shared" si="6"/>
        <v>50.875595897175032</v>
      </c>
      <c r="AC46" s="4">
        <f t="shared" si="6"/>
        <v>55.277407897305103</v>
      </c>
      <c r="AD46" s="4">
        <f t="shared" si="6"/>
        <v>55.106819840914476</v>
      </c>
      <c r="AE46" s="4"/>
      <c r="AF46">
        <f t="shared" si="6"/>
        <v>58.998492805226967</v>
      </c>
      <c r="AG46">
        <f t="shared" si="6"/>
        <v>66.905788674162991</v>
      </c>
      <c r="AH46" s="4">
        <f t="shared" si="6"/>
        <v>61.192220084200919</v>
      </c>
      <c r="AI46" s="4">
        <f t="shared" si="6"/>
        <v>62.912358715746144</v>
      </c>
    </row>
    <row r="47" spans="1:35" x14ac:dyDescent="0.35">
      <c r="A47" t="str">
        <f t="shared" si="9"/>
        <v>A</v>
      </c>
      <c r="B47" t="str">
        <f t="shared" si="9"/>
        <v>above</v>
      </c>
      <c r="C47">
        <f t="shared" si="9"/>
        <v>743</v>
      </c>
      <c r="D47">
        <f t="shared" si="9"/>
        <v>48.179230936489226</v>
      </c>
      <c r="E47">
        <f t="shared" si="9"/>
        <v>1.9115858578570095</v>
      </c>
      <c r="F47">
        <f t="shared" si="9"/>
        <v>3</v>
      </c>
      <c r="G47">
        <f t="shared" si="10"/>
        <v>1.1036546096128261</v>
      </c>
      <c r="R47">
        <v>650</v>
      </c>
      <c r="S47" s="70">
        <f t="shared" si="7"/>
        <v>53.610508930114534</v>
      </c>
      <c r="T47" s="69">
        <f t="shared" si="3"/>
        <v>53.239259833978359</v>
      </c>
      <c r="U47" s="69">
        <f t="shared" si="4"/>
        <v>53.501799614374704</v>
      </c>
      <c r="W47" s="5">
        <f t="shared" si="8"/>
        <v>58.403870071614307</v>
      </c>
      <c r="X47" s="70">
        <f t="shared" si="5"/>
        <v>65.15792548551083</v>
      </c>
      <c r="Y47" s="70">
        <f t="shared" si="5"/>
        <v>61.461202125458684</v>
      </c>
      <c r="AA47">
        <f t="shared" si="6"/>
        <v>54.232803037510472</v>
      </c>
      <c r="AB47">
        <f t="shared" si="6"/>
        <v>49.632846076233996</v>
      </c>
      <c r="AC47" s="4">
        <f t="shared" si="6"/>
        <v>54.06855496544285</v>
      </c>
      <c r="AD47" s="4">
        <f t="shared" si="6"/>
        <v>53.83591055917573</v>
      </c>
      <c r="AE47" s="4"/>
      <c r="AF47">
        <f t="shared" si="6"/>
        <v>56.869568041903449</v>
      </c>
      <c r="AG47">
        <f t="shared" si="6"/>
        <v>64.897055020256275</v>
      </c>
      <c r="AH47" s="4">
        <f t="shared" si="6"/>
        <v>59.255689674000394</v>
      </c>
      <c r="AI47" s="4">
        <f t="shared" si="6"/>
        <v>60.895350463314074</v>
      </c>
    </row>
    <row r="48" spans="1:35" x14ac:dyDescent="0.35">
      <c r="A48" t="str">
        <f t="shared" si="9"/>
        <v>A</v>
      </c>
      <c r="B48" t="str">
        <f t="shared" si="9"/>
        <v>above</v>
      </c>
      <c r="C48">
        <f t="shared" si="9"/>
        <v>1105</v>
      </c>
      <c r="D48">
        <f t="shared" si="9"/>
        <v>44.374987670090185</v>
      </c>
      <c r="E48">
        <f t="shared" si="9"/>
        <v>3.9342177109180332</v>
      </c>
      <c r="F48">
        <f t="shared" si="9"/>
        <v>3</v>
      </c>
      <c r="G48">
        <f t="shared" si="10"/>
        <v>2.2714216544491199</v>
      </c>
      <c r="R48">
        <v>700</v>
      </c>
      <c r="S48" s="70">
        <f t="shared" si="7"/>
        <v>51.100247262176126</v>
      </c>
      <c r="T48" s="69">
        <f t="shared" si="3"/>
        <v>50.719262833731662</v>
      </c>
      <c r="U48" s="69">
        <f t="shared" si="4"/>
        <v>50.988666166009175</v>
      </c>
      <c r="W48" s="5">
        <f t="shared" si="8"/>
        <v>56.037092973463089</v>
      </c>
      <c r="X48" s="70">
        <f t="shared" si="5"/>
        <v>63.045927327081586</v>
      </c>
      <c r="Y48" s="70">
        <f t="shared" si="5"/>
        <v>59.202438148815517</v>
      </c>
      <c r="AA48">
        <f t="shared" si="6"/>
        <v>52.810826786524842</v>
      </c>
      <c r="AB48">
        <f t="shared" si="6"/>
        <v>48.574361042982638</v>
      </c>
      <c r="AC48" s="4">
        <f t="shared" si="6"/>
        <v>52.886156028564145</v>
      </c>
      <c r="AD48" s="4">
        <f t="shared" si="6"/>
        <v>52.594958062660957</v>
      </c>
      <c r="AE48" s="4"/>
      <c r="AF48">
        <f t="shared" si="6"/>
        <v>54.881601264926502</v>
      </c>
      <c r="AG48">
        <f t="shared" si="6"/>
        <v>62.958834153297857</v>
      </c>
      <c r="AH48" s="4">
        <f t="shared" si="6"/>
        <v>57.457142661696068</v>
      </c>
      <c r="AI48" s="4">
        <f t="shared" si="6"/>
        <v>58.983075206070389</v>
      </c>
    </row>
    <row r="49" spans="1:38" x14ac:dyDescent="0.35">
      <c r="A49" t="str">
        <f t="shared" si="9"/>
        <v>A</v>
      </c>
      <c r="B49" t="str">
        <f t="shared" si="9"/>
        <v>below</v>
      </c>
      <c r="C49">
        <f t="shared" si="9"/>
        <v>146</v>
      </c>
      <c r="D49">
        <f t="shared" si="9"/>
        <v>73.242732298912074</v>
      </c>
      <c r="E49">
        <f t="shared" si="9"/>
        <v>4.0295651619510711</v>
      </c>
      <c r="F49">
        <f t="shared" si="9"/>
        <v>3</v>
      </c>
      <c r="G49">
        <f t="shared" si="10"/>
        <v>2.3264705309695888</v>
      </c>
      <c r="R49">
        <v>750</v>
      </c>
      <c r="S49" s="70">
        <f t="shared" si="7"/>
        <v>48.707526236311004</v>
      </c>
      <c r="T49" s="69">
        <f t="shared" si="3"/>
        <v>48.318545945587502</v>
      </c>
      <c r="U49" s="69">
        <f t="shared" si="4"/>
        <v>48.59358182580106</v>
      </c>
      <c r="W49" s="5">
        <f t="shared" si="8"/>
        <v>53.766227906919781</v>
      </c>
      <c r="X49" s="70">
        <f t="shared" si="5"/>
        <v>61.002386477382942</v>
      </c>
      <c r="Y49" s="70">
        <f t="shared" si="5"/>
        <v>57.026686129728368</v>
      </c>
      <c r="AA49">
        <f t="shared" si="6"/>
        <v>51.42613454715427</v>
      </c>
      <c r="AB49">
        <f t="shared" si="6"/>
        <v>47.672819520515361</v>
      </c>
      <c r="AC49" s="4">
        <f t="shared" si="6"/>
        <v>51.729620215774581</v>
      </c>
      <c r="AD49" s="4">
        <f t="shared" si="6"/>
        <v>51.382907421596542</v>
      </c>
      <c r="AE49" s="4"/>
      <c r="AF49">
        <f t="shared" si="6"/>
        <v>53.025259521691538</v>
      </c>
      <c r="AG49">
        <f t="shared" si="6"/>
        <v>61.086672107814536</v>
      </c>
      <c r="AH49" s="4">
        <f t="shared" si="6"/>
        <v>55.786747330732013</v>
      </c>
      <c r="AI49" s="4">
        <f t="shared" si="6"/>
        <v>57.167078613342795</v>
      </c>
    </row>
    <row r="50" spans="1:38" x14ac:dyDescent="0.35">
      <c r="A50" t="str">
        <f t="shared" si="9"/>
        <v>A</v>
      </c>
      <c r="B50" t="str">
        <f t="shared" si="9"/>
        <v>below</v>
      </c>
      <c r="C50">
        <f t="shared" si="9"/>
        <v>364</v>
      </c>
      <c r="D50">
        <f t="shared" si="9"/>
        <v>63.891063713511983</v>
      </c>
      <c r="E50">
        <f t="shared" si="9"/>
        <v>1.3614105093935622</v>
      </c>
      <c r="F50">
        <f t="shared" si="9"/>
        <v>3</v>
      </c>
      <c r="G50">
        <f t="shared" si="10"/>
        <v>0.78601072407595873</v>
      </c>
      <c r="R50">
        <v>800</v>
      </c>
      <c r="S50" s="70">
        <f t="shared" si="7"/>
        <v>46.426842122483585</v>
      </c>
      <c r="T50" s="69">
        <f t="shared" si="3"/>
        <v>46.03146323221268</v>
      </c>
      <c r="U50" s="69">
        <f t="shared" si="4"/>
        <v>46.311001487522191</v>
      </c>
      <c r="W50" s="5">
        <f t="shared" si="8"/>
        <v>51.587388102159579</v>
      </c>
      <c r="X50" s="70">
        <f t="shared" si="5"/>
        <v>59.025083993609549</v>
      </c>
      <c r="Y50" s="70">
        <f t="shared" si="5"/>
        <v>54.930895291237569</v>
      </c>
      <c r="AA50">
        <f t="shared" si="6"/>
        <v>50.077748738007251</v>
      </c>
      <c r="AB50">
        <f t="shared" si="6"/>
        <v>46.904951207596454</v>
      </c>
      <c r="AC50" s="4">
        <f t="shared" si="6"/>
        <v>50.598377897958194</v>
      </c>
      <c r="AD50" s="4">
        <f t="shared" si="6"/>
        <v>50.198925066907492</v>
      </c>
      <c r="AE50" s="4"/>
      <c r="AF50">
        <f t="shared" si="6"/>
        <v>51.291827802617789</v>
      </c>
      <c r="AG50">
        <f t="shared" si="6"/>
        <v>59.276724445203428</v>
      </c>
      <c r="AH50" s="4">
        <f t="shared" si="6"/>
        <v>54.235372502819331</v>
      </c>
      <c r="AI50" s="4">
        <f t="shared" si="6"/>
        <v>55.439728995309601</v>
      </c>
    </row>
    <row r="51" spans="1:38" x14ac:dyDescent="0.35">
      <c r="A51" t="str">
        <f t="shared" si="9"/>
        <v>A</v>
      </c>
      <c r="B51" t="str">
        <f t="shared" si="9"/>
        <v>below</v>
      </c>
      <c r="C51">
        <f t="shared" si="9"/>
        <v>743</v>
      </c>
      <c r="D51">
        <f t="shared" si="9"/>
        <v>41.987939229032655</v>
      </c>
      <c r="E51">
        <f t="shared" si="9"/>
        <v>6.349970802692245</v>
      </c>
      <c r="F51">
        <f t="shared" si="9"/>
        <v>3</v>
      </c>
      <c r="G51">
        <f t="shared" si="10"/>
        <v>3.6661573522806319</v>
      </c>
      <c r="R51">
        <v>850</v>
      </c>
      <c r="S51" s="70">
        <f t="shared" si="7"/>
        <v>44.252948897641751</v>
      </c>
      <c r="T51" s="69">
        <f t="shared" si="3"/>
        <v>43.852635997877066</v>
      </c>
      <c r="U51" s="69">
        <f t="shared" si="4"/>
        <v>44.13564051453676</v>
      </c>
      <c r="W51" s="5">
        <f t="shared" si="8"/>
        <v>49.496844298060338</v>
      </c>
      <c r="X51" s="70">
        <f t="shared" si="5"/>
        <v>57.111872856717895</v>
      </c>
      <c r="Y51" s="70">
        <f t="shared" si="5"/>
        <v>52.912126975653159</v>
      </c>
      <c r="AA51">
        <f t="shared" si="6"/>
        <v>48.764717409734963</v>
      </c>
      <c r="AB51">
        <f t="shared" si="6"/>
        <v>46.250936133092424</v>
      </c>
      <c r="AC51" s="4">
        <f t="shared" si="6"/>
        <v>49.491874624775932</v>
      </c>
      <c r="AD51" s="4">
        <f t="shared" si="6"/>
        <v>49.042287224637406</v>
      </c>
      <c r="AE51" s="4"/>
      <c r="AF51">
        <f t="shared" si="6"/>
        <v>49.673168126595698</v>
      </c>
      <c r="AG51">
        <f t="shared" si="6"/>
        <v>57.525642589547807</v>
      </c>
      <c r="AH51" s="4">
        <f t="shared" si="6"/>
        <v>52.794537622556561</v>
      </c>
      <c r="AI51" s="4">
        <f t="shared" si="6"/>
        <v>53.794133065503665</v>
      </c>
    </row>
    <row r="52" spans="1:38" x14ac:dyDescent="0.35">
      <c r="A52" t="str">
        <f t="shared" si="9"/>
        <v>A</v>
      </c>
      <c r="B52" t="str">
        <f t="shared" si="9"/>
        <v>below</v>
      </c>
      <c r="C52">
        <f t="shared" si="9"/>
        <v>1105</v>
      </c>
      <c r="D52">
        <f t="shared" si="9"/>
        <v>49.450717772306433</v>
      </c>
      <c r="E52">
        <f t="shared" si="9"/>
        <v>5.7343015612789214</v>
      </c>
      <c r="F52">
        <f t="shared" si="9"/>
        <v>3</v>
      </c>
      <c r="G52">
        <f t="shared" si="10"/>
        <v>3.3107005500188769</v>
      </c>
      <c r="R52">
        <v>900</v>
      </c>
      <c r="S52" s="70">
        <f t="shared" si="7"/>
        <v>42.180846178829725</v>
      </c>
      <c r="T52" s="69">
        <f t="shared" si="3"/>
        <v>41.776940138990774</v>
      </c>
      <c r="U52" s="69">
        <f t="shared" si="4"/>
        <v>42.062462504795242</v>
      </c>
      <c r="W52" s="5">
        <f t="shared" si="8"/>
        <v>47.491018359269638</v>
      </c>
      <c r="X52" s="70">
        <f t="shared" si="5"/>
        <v>55.260675640123637</v>
      </c>
      <c r="Y52" s="70">
        <f t="shared" si="5"/>
        <v>50.967550524053486</v>
      </c>
      <c r="AA52">
        <f t="shared" si="6"/>
        <v>47.486113572962829</v>
      </c>
      <c r="AB52">
        <f t="shared" si="6"/>
        <v>45.693893069220486</v>
      </c>
      <c r="AC52" s="4">
        <f t="shared" si="6"/>
        <v>48.40956896125072</v>
      </c>
      <c r="AD52" s="4">
        <f t="shared" si="6"/>
        <v>47.91232844224271</v>
      </c>
      <c r="AE52" s="4"/>
      <c r="AF52">
        <f t="shared" si="6"/>
        <v>48.161681335422912</v>
      </c>
      <c r="AG52">
        <f t="shared" si="6"/>
        <v>55.830482646412982</v>
      </c>
      <c r="AH52" s="4">
        <f t="shared" si="6"/>
        <v>51.456366398665395</v>
      </c>
      <c r="AI52" s="4">
        <f t="shared" si="6"/>
        <v>52.224060433094635</v>
      </c>
    </row>
    <row r="53" spans="1:38" x14ac:dyDescent="0.35">
      <c r="A53" t="str">
        <f t="shared" si="9"/>
        <v>A</v>
      </c>
      <c r="B53" t="str">
        <f t="shared" si="9"/>
        <v>control</v>
      </c>
      <c r="C53">
        <f t="shared" si="9"/>
        <v>146</v>
      </c>
      <c r="D53">
        <f t="shared" si="9"/>
        <v>68.581940961212453</v>
      </c>
      <c r="E53">
        <f t="shared" si="9"/>
        <v>4.3381019425247365</v>
      </c>
      <c r="F53">
        <f t="shared" si="9"/>
        <v>3</v>
      </c>
      <c r="G53">
        <f t="shared" si="10"/>
        <v>2.5046043242886951</v>
      </c>
      <c r="R53">
        <v>950</v>
      </c>
      <c r="S53" s="70">
        <f t="shared" si="7"/>
        <v>40.205767721321486</v>
      </c>
      <c r="T53" s="69">
        <f t="shared" si="3"/>
        <v>39.799494093383807</v>
      </c>
      <c r="U53" s="69">
        <f t="shared" si="4"/>
        <v>40.086667630541697</v>
      </c>
      <c r="W53" s="5">
        <f t="shared" si="8"/>
        <v>45.566477151935715</v>
      </c>
      <c r="X53" s="70">
        <f t="shared" si="5"/>
        <v>53.469482253964486</v>
      </c>
      <c r="Y53" s="70">
        <f t="shared" si="5"/>
        <v>49.094439307216639</v>
      </c>
      <c r="AA53">
        <f t="shared" si="6"/>
        <v>46.241034543843575</v>
      </c>
      <c r="AB53">
        <f t="shared" si="6"/>
        <v>45.219443798700013</v>
      </c>
      <c r="AC53" s="4">
        <f t="shared" si="6"/>
        <v>47.350931603994617</v>
      </c>
      <c r="AD53" s="4">
        <f t="shared" si="6"/>
        <v>46.808417744439645</v>
      </c>
      <c r="AE53" s="4"/>
      <c r="AF53">
        <f t="shared" si="6"/>
        <v>46.750271417864283</v>
      </c>
      <c r="AG53">
        <f t="shared" si="6"/>
        <v>54.18863221726798</v>
      </c>
      <c r="AH53" s="4">
        <f t="shared" si="6"/>
        <v>50.213543748422644</v>
      </c>
      <c r="AI53" s="4">
        <f t="shared" si="6"/>
        <v>50.723875917806538</v>
      </c>
    </row>
    <row r="54" spans="1:38" x14ac:dyDescent="0.35">
      <c r="A54" t="str">
        <f t="shared" ref="A54:F63" si="11">A13</f>
        <v>A</v>
      </c>
      <c r="B54" t="str">
        <f t="shared" si="11"/>
        <v>control</v>
      </c>
      <c r="C54">
        <f t="shared" si="11"/>
        <v>364</v>
      </c>
      <c r="D54">
        <f t="shared" si="11"/>
        <v>63.284861721849211</v>
      </c>
      <c r="E54">
        <f t="shared" si="11"/>
        <v>5.2522900459909465</v>
      </c>
      <c r="F54">
        <f t="shared" si="11"/>
        <v>3</v>
      </c>
      <c r="G54">
        <f t="shared" si="10"/>
        <v>3.0324110719148649</v>
      </c>
      <c r="R54">
        <v>1000</v>
      </c>
      <c r="S54" s="70">
        <f t="shared" si="7"/>
        <v>38.32317045531839</v>
      </c>
      <c r="T54" s="69">
        <f t="shared" si="3"/>
        <v>37.915647359987773</v>
      </c>
      <c r="U54" s="69">
        <f t="shared" si="4"/>
        <v>38.203681525738624</v>
      </c>
      <c r="W54" s="5">
        <f t="shared" si="8"/>
        <v>43.719926667620321</v>
      </c>
      <c r="X54" s="70">
        <f t="shared" si="5"/>
        <v>51.736347762479632</v>
      </c>
      <c r="Y54" s="70">
        <f t="shared" si="5"/>
        <v>47.290166902419323</v>
      </c>
      <c r="AA54">
        <f t="shared" si="6"/>
        <v>45.028601306769829</v>
      </c>
      <c r="AB54">
        <f t="shared" si="6"/>
        <v>44.815341988809855</v>
      </c>
      <c r="AC54" s="4">
        <f t="shared" si="6"/>
        <v>46.315444919906348</v>
      </c>
      <c r="AD54" s="4">
        <f t="shared" si="6"/>
        <v>45.729947495006968</v>
      </c>
      <c r="AE54" s="4"/>
      <c r="AF54">
        <f t="shared" si="6"/>
        <v>45.432312195847402</v>
      </c>
      <c r="AG54">
        <f t="shared" si="6"/>
        <v>52.5977516189878</v>
      </c>
      <c r="AH54" s="4">
        <f t="shared" si="6"/>
        <v>49.059275809925978</v>
      </c>
      <c r="AI54" s="4">
        <f t="shared" si="6"/>
        <v>49.288478874650217</v>
      </c>
    </row>
    <row r="55" spans="1:38" x14ac:dyDescent="0.35">
      <c r="A55" t="str">
        <f t="shared" si="11"/>
        <v>A</v>
      </c>
      <c r="B55" t="str">
        <f t="shared" si="11"/>
        <v>control</v>
      </c>
      <c r="C55">
        <f t="shared" si="11"/>
        <v>743</v>
      </c>
      <c r="D55">
        <f t="shared" si="11"/>
        <v>47.335498291289525</v>
      </c>
      <c r="E55">
        <f t="shared" si="11"/>
        <v>4.5104517597207376</v>
      </c>
      <c r="F55">
        <f t="shared" si="11"/>
        <v>3</v>
      </c>
      <c r="G55">
        <f t="shared" si="10"/>
        <v>2.6041105376415894</v>
      </c>
      <c r="R55">
        <v>1050</v>
      </c>
      <c r="S55" s="70">
        <f t="shared" si="7"/>
        <v>36.528724035993015</v>
      </c>
      <c r="T55" s="69">
        <f t="shared" si="3"/>
        <v>36.120969561920397</v>
      </c>
      <c r="U55" s="69">
        <f t="shared" si="4"/>
        <v>36.40914469548138</v>
      </c>
      <c r="W55" s="5">
        <f t="shared" si="8"/>
        <v>41.94820638533605</v>
      </c>
      <c r="X55" s="70">
        <f t="shared" si="5"/>
        <v>50.059390272135488</v>
      </c>
      <c r="Y55" s="70">
        <f t="shared" si="5"/>
        <v>45.552203410742322</v>
      </c>
      <c r="AA55">
        <f t="shared" si="6"/>
        <v>43.847957893796313</v>
      </c>
      <c r="AB55">
        <f t="shared" si="6"/>
        <v>44.471157092967644</v>
      </c>
      <c r="AC55" s="4">
        <f t="shared" si="6"/>
        <v>45.302602626840596</v>
      </c>
      <c r="AD55" s="4">
        <f t="shared" si="6"/>
        <v>44.676328103808743</v>
      </c>
      <c r="AE55" s="4"/>
      <c r="AF55">
        <f t="shared" si="6"/>
        <v>44.201616216394534</v>
      </c>
      <c r="AG55">
        <f t="shared" si="6"/>
        <v>51.055726635435882</v>
      </c>
      <c r="AH55" s="4">
        <f t="shared" si="6"/>
        <v>47.987252803601542</v>
      </c>
      <c r="AI55" s="4">
        <f t="shared" si="6"/>
        <v>47.913248800162108</v>
      </c>
    </row>
    <row r="56" spans="1:38" x14ac:dyDescent="0.35">
      <c r="A56" t="str">
        <f t="shared" si="11"/>
        <v>A</v>
      </c>
      <c r="B56" t="str">
        <f t="shared" si="11"/>
        <v>control</v>
      </c>
      <c r="C56">
        <f t="shared" si="11"/>
        <v>1105</v>
      </c>
      <c r="D56">
        <f t="shared" si="11"/>
        <v>46.954708608644715</v>
      </c>
      <c r="E56">
        <f t="shared" si="11"/>
        <v>4.2501028189718877</v>
      </c>
      <c r="F56">
        <f t="shared" si="11"/>
        <v>3</v>
      </c>
      <c r="G56">
        <f t="shared" si="10"/>
        <v>2.4537980066170069</v>
      </c>
      <c r="R56">
        <v>1100</v>
      </c>
      <c r="S56" s="70">
        <f t="shared" si="7"/>
        <v>34.818300882842443</v>
      </c>
      <c r="T56" s="69">
        <f t="shared" si="3"/>
        <v>34.411240027251935</v>
      </c>
      <c r="U56" s="69">
        <f t="shared" si="4"/>
        <v>34.698902422882945</v>
      </c>
      <c r="W56" s="5">
        <f t="shared" si="8"/>
        <v>40.248283862058138</v>
      </c>
      <c r="X56" s="70">
        <f t="shared" si="5"/>
        <v>48.436788888204809</v>
      </c>
      <c r="Y56" s="70">
        <f t="shared" si="5"/>
        <v>43.878111909718996</v>
      </c>
      <c r="AA56">
        <f t="shared" si="6"/>
        <v>42.698270780333438</v>
      </c>
      <c r="AB56">
        <f t="shared" si="6"/>
        <v>44.178005120799753</v>
      </c>
      <c r="AC56" s="4">
        <f t="shared" si="6"/>
        <v>44.311909524404925</v>
      </c>
      <c r="AD56" s="4">
        <f t="shared" si="6"/>
        <v>43.646985424943026</v>
      </c>
      <c r="AE56" s="4"/>
      <c r="AF56">
        <f t="shared" si="6"/>
        <v>43.052405703247054</v>
      </c>
      <c r="AG56">
        <f t="shared" si="6"/>
        <v>49.56063050224158</v>
      </c>
      <c r="AH56" s="4">
        <f t="shared" si="6"/>
        <v>46.991614539936641</v>
      </c>
      <c r="AI56" s="4">
        <f t="shared" si="6"/>
        <v>46.593996567565931</v>
      </c>
    </row>
    <row r="57" spans="1:38" x14ac:dyDescent="0.35">
      <c r="A57" t="str">
        <f t="shared" si="11"/>
        <v>B</v>
      </c>
      <c r="B57" t="str">
        <f t="shared" si="11"/>
        <v>above</v>
      </c>
      <c r="C57">
        <f t="shared" si="11"/>
        <v>153</v>
      </c>
      <c r="D57">
        <f t="shared" si="11"/>
        <v>92.013313905871215</v>
      </c>
      <c r="E57">
        <f t="shared" si="11"/>
        <v>5.856305076030714</v>
      </c>
      <c r="F57">
        <f t="shared" si="11"/>
        <v>3</v>
      </c>
      <c r="G57">
        <f t="shared" si="10"/>
        <v>3.3811393121029045</v>
      </c>
      <c r="R57">
        <v>1150</v>
      </c>
      <c r="S57" s="70">
        <f t="shared" si="7"/>
        <v>33.187966685439427</v>
      </c>
      <c r="T57" s="69">
        <f t="shared" si="3"/>
        <v>32.782437862949493</v>
      </c>
      <c r="U57" s="69">
        <f t="shared" si="4"/>
        <v>33.068995150061234</v>
      </c>
      <c r="W57" s="5">
        <f t="shared" si="8"/>
        <v>38.617249542452207</v>
      </c>
      <c r="X57" s="70">
        <f t="shared" si="5"/>
        <v>46.866781737580233</v>
      </c>
      <c r="Y57" s="70">
        <f t="shared" si="5"/>
        <v>42.265545036352606</v>
      </c>
      <c r="AA57">
        <f t="shared" si="6"/>
        <v>41.578728296685803</v>
      </c>
      <c r="AB57">
        <f t="shared" si="6"/>
        <v>43.928319327425129</v>
      </c>
      <c r="AC57" s="4">
        <f t="shared" si="6"/>
        <v>43.342881244758026</v>
      </c>
      <c r="AD57" s="4">
        <f t="shared" si="6"/>
        <v>42.641359395932376</v>
      </c>
      <c r="AE57" s="4"/>
      <c r="AF57">
        <f t="shared" si="6"/>
        <v>41.979285431808584</v>
      </c>
      <c r="AG57">
        <f t="shared" si="6"/>
        <v>48.110693285244224</v>
      </c>
      <c r="AH57" s="4">
        <f t="shared" si="6"/>
        <v>46.06691838488635</v>
      </c>
      <c r="AI57" s="4">
        <f t="shared" si="6"/>
        <v>45.326920706123531</v>
      </c>
    </row>
    <row r="58" spans="1:38" x14ac:dyDescent="0.35">
      <c r="A58" t="str">
        <f t="shared" si="11"/>
        <v>B</v>
      </c>
      <c r="B58" t="str">
        <f t="shared" si="11"/>
        <v>above</v>
      </c>
      <c r="C58">
        <f t="shared" si="11"/>
        <v>379</v>
      </c>
      <c r="D58">
        <f t="shared" si="11"/>
        <v>62.415199421656837</v>
      </c>
      <c r="E58">
        <f t="shared" si="11"/>
        <v>3.890279405814439</v>
      </c>
      <c r="F58">
        <f t="shared" si="11"/>
        <v>2</v>
      </c>
      <c r="G58">
        <f t="shared" si="10"/>
        <v>2.7508429485617625</v>
      </c>
      <c r="R58">
        <v>1200</v>
      </c>
      <c r="S58" s="70">
        <f t="shared" si="7"/>
        <v>31.633971353742858</v>
      </c>
      <c r="T58" s="69">
        <f t="shared" si="3"/>
        <v>31.230732498655879</v>
      </c>
      <c r="U58" s="69">
        <f t="shared" si="4"/>
        <v>31.515649310959265</v>
      </c>
      <c r="W58" s="5">
        <f t="shared" si="8"/>
        <v>37.052311778934232</v>
      </c>
      <c r="X58" s="70">
        <f t="shared" si="5"/>
        <v>45.347664055675423</v>
      </c>
      <c r="Y58" s="70">
        <f t="shared" si="5"/>
        <v>40.712241695711334</v>
      </c>
      <c r="AA58">
        <f t="shared" si="6"/>
        <v>40.48854005502001</v>
      </c>
      <c r="AB58">
        <f t="shared" si="6"/>
        <v>43.715654903058201</v>
      </c>
      <c r="AC58" s="4">
        <f t="shared" si="6"/>
        <v>42.395044013474738</v>
      </c>
      <c r="AD58" s="4">
        <f t="shared" si="6"/>
        <v>41.658903251237625</v>
      </c>
      <c r="AE58" s="4"/>
      <c r="AF58" s="4"/>
      <c r="AG58" s="4"/>
      <c r="AH58" s="4"/>
      <c r="AL58" t="s">
        <v>337</v>
      </c>
    </row>
    <row r="59" spans="1:38" x14ac:dyDescent="0.35">
      <c r="A59" t="str">
        <f t="shared" si="11"/>
        <v>B</v>
      </c>
      <c r="B59" t="str">
        <f t="shared" si="11"/>
        <v>above</v>
      </c>
      <c r="C59">
        <f t="shared" si="11"/>
        <v>741</v>
      </c>
      <c r="D59">
        <f t="shared" si="11"/>
        <v>56.261358669099806</v>
      </c>
      <c r="E59">
        <f t="shared" si="11"/>
        <v>3.3871357187416438</v>
      </c>
      <c r="F59">
        <f t="shared" si="11"/>
        <v>2</v>
      </c>
      <c r="G59">
        <f t="shared" si="10"/>
        <v>2.3950666355213865</v>
      </c>
    </row>
    <row r="60" spans="1:38" x14ac:dyDescent="0.35">
      <c r="A60" t="str">
        <f t="shared" si="11"/>
        <v>B</v>
      </c>
      <c r="B60" t="str">
        <f t="shared" si="11"/>
        <v>above</v>
      </c>
      <c r="C60">
        <f t="shared" si="11"/>
        <v>1148</v>
      </c>
      <c r="D60">
        <f t="shared" si="11"/>
        <v>41.606158566959408</v>
      </c>
      <c r="E60">
        <f t="shared" si="11"/>
        <v>3.8162296002283038</v>
      </c>
      <c r="F60">
        <f t="shared" si="11"/>
        <v>2</v>
      </c>
      <c r="G60">
        <f t="shared" si="10"/>
        <v>2.6984818288862606</v>
      </c>
    </row>
    <row r="61" spans="1:38" x14ac:dyDescent="0.35">
      <c r="A61" t="str">
        <f t="shared" si="11"/>
        <v>B</v>
      </c>
      <c r="B61" t="str">
        <f t="shared" si="11"/>
        <v>below</v>
      </c>
      <c r="C61">
        <f t="shared" si="11"/>
        <v>153</v>
      </c>
      <c r="D61">
        <f t="shared" si="11"/>
        <v>95.992664213488027</v>
      </c>
      <c r="E61">
        <f t="shared" si="11"/>
        <v>2.1855816564982651</v>
      </c>
      <c r="F61">
        <f t="shared" si="11"/>
        <v>3</v>
      </c>
      <c r="G61">
        <f t="shared" si="10"/>
        <v>1.2618461577151816</v>
      </c>
      <c r="AA61" s="4">
        <f>MIN(AA29:AC29)</f>
        <v>3.2097570000000001E-3</v>
      </c>
      <c r="AB61">
        <f>AA61*365</f>
        <v>1.171561305</v>
      </c>
      <c r="AF61" s="4">
        <f>MIN(AF29:AH29)</f>
        <v>1.370093E-3</v>
      </c>
    </row>
    <row r="62" spans="1:38" x14ac:dyDescent="0.35">
      <c r="A62" t="str">
        <f t="shared" si="11"/>
        <v>B</v>
      </c>
      <c r="B62" t="str">
        <f t="shared" si="11"/>
        <v>below</v>
      </c>
      <c r="C62">
        <f t="shared" si="11"/>
        <v>379</v>
      </c>
      <c r="D62">
        <f t="shared" si="11"/>
        <v>65.988353989750948</v>
      </c>
      <c r="E62">
        <f t="shared" si="11"/>
        <v>2.5140735436350536</v>
      </c>
      <c r="F62">
        <f t="shared" si="11"/>
        <v>3</v>
      </c>
      <c r="G62">
        <f t="shared" si="10"/>
        <v>1.4515010371802146</v>
      </c>
      <c r="AA62" s="4">
        <f>MAX(AA29:AC29)</f>
        <v>0.13782939999999999</v>
      </c>
      <c r="AB62">
        <f>AA62*365</f>
        <v>50.307730999999997</v>
      </c>
      <c r="AF62" s="4">
        <f>MAX(AF29:AH29)</f>
        <v>4.4603094999999997E-3</v>
      </c>
    </row>
    <row r="63" spans="1:38" x14ac:dyDescent="0.35">
      <c r="A63" t="str">
        <f t="shared" si="11"/>
        <v>B</v>
      </c>
      <c r="B63" t="str">
        <f t="shared" si="11"/>
        <v>below</v>
      </c>
      <c r="C63">
        <f t="shared" si="11"/>
        <v>741</v>
      </c>
      <c r="D63">
        <f t="shared" si="11"/>
        <v>70.968204477052396</v>
      </c>
      <c r="E63">
        <f t="shared" si="11"/>
        <v>13.317199523070862</v>
      </c>
      <c r="F63">
        <f t="shared" si="11"/>
        <v>3</v>
      </c>
      <c r="G63">
        <f t="shared" si="10"/>
        <v>7.688688729496918</v>
      </c>
    </row>
    <row r="64" spans="1:38" x14ac:dyDescent="0.35">
      <c r="A64" t="str">
        <f t="shared" ref="A64:F73" si="12">A23</f>
        <v>B</v>
      </c>
      <c r="B64" t="str">
        <f t="shared" si="12"/>
        <v>below</v>
      </c>
      <c r="C64">
        <f t="shared" si="12"/>
        <v>1148</v>
      </c>
      <c r="D64">
        <f t="shared" si="12"/>
        <v>42.396957612053654</v>
      </c>
      <c r="E64">
        <f t="shared" si="12"/>
        <v>3.8256900620788818</v>
      </c>
      <c r="F64">
        <f t="shared" si="12"/>
        <v>2</v>
      </c>
      <c r="G64">
        <f t="shared" si="10"/>
        <v>2.7051713856139612</v>
      </c>
    </row>
    <row r="65" spans="1:7" x14ac:dyDescent="0.35">
      <c r="A65" t="str">
        <f t="shared" si="12"/>
        <v>B</v>
      </c>
      <c r="B65" t="str">
        <f t="shared" si="12"/>
        <v>control</v>
      </c>
      <c r="C65">
        <f t="shared" si="12"/>
        <v>153</v>
      </c>
      <c r="D65">
        <f t="shared" si="12"/>
        <v>94.3482315113868</v>
      </c>
      <c r="E65">
        <f t="shared" si="12"/>
        <v>2.0187839705039043</v>
      </c>
      <c r="F65">
        <f t="shared" si="12"/>
        <v>3</v>
      </c>
      <c r="G65">
        <f t="shared" si="10"/>
        <v>1.1655454688061309</v>
      </c>
    </row>
    <row r="66" spans="1:7" x14ac:dyDescent="0.35">
      <c r="A66" t="str">
        <f t="shared" si="12"/>
        <v>B</v>
      </c>
      <c r="B66" t="str">
        <f t="shared" si="12"/>
        <v>control</v>
      </c>
      <c r="C66">
        <f t="shared" si="12"/>
        <v>379</v>
      </c>
      <c r="D66">
        <f t="shared" si="12"/>
        <v>68.019686751698217</v>
      </c>
      <c r="E66">
        <f t="shared" si="12"/>
        <v>5.1884909947341411</v>
      </c>
      <c r="F66">
        <f t="shared" si="12"/>
        <v>3</v>
      </c>
      <c r="G66">
        <f t="shared" si="10"/>
        <v>2.9955766724977058</v>
      </c>
    </row>
    <row r="67" spans="1:7" x14ac:dyDescent="0.35">
      <c r="A67" t="str">
        <f t="shared" si="12"/>
        <v>B</v>
      </c>
      <c r="B67" t="str">
        <f t="shared" si="12"/>
        <v>control</v>
      </c>
      <c r="C67">
        <f t="shared" si="12"/>
        <v>741</v>
      </c>
      <c r="D67">
        <f t="shared" si="12"/>
        <v>56.721781743591656</v>
      </c>
      <c r="E67">
        <f t="shared" si="12"/>
        <v>16.056601517534197</v>
      </c>
      <c r="F67">
        <f t="shared" si="12"/>
        <v>3</v>
      </c>
      <c r="G67">
        <f t="shared" si="10"/>
        <v>9.2702832084189222</v>
      </c>
    </row>
    <row r="68" spans="1:7" x14ac:dyDescent="0.35">
      <c r="A68" t="str">
        <f t="shared" si="12"/>
        <v>B</v>
      </c>
      <c r="B68" t="str">
        <f t="shared" si="12"/>
        <v>control</v>
      </c>
      <c r="C68">
        <f t="shared" si="12"/>
        <v>1148</v>
      </c>
      <c r="D68">
        <f t="shared" si="12"/>
        <v>46.383050347441319</v>
      </c>
      <c r="E68">
        <f t="shared" si="12"/>
        <v>20.163766246922282</v>
      </c>
      <c r="F68">
        <f t="shared" si="12"/>
        <v>3</v>
      </c>
      <c r="G68">
        <f t="shared" si="10"/>
        <v>11.641555870537271</v>
      </c>
    </row>
    <row r="69" spans="1:7" x14ac:dyDescent="0.35">
      <c r="A69" t="str">
        <f t="shared" si="12"/>
        <v>C</v>
      </c>
      <c r="B69" t="str">
        <f t="shared" si="12"/>
        <v>above</v>
      </c>
      <c r="C69">
        <f t="shared" si="12"/>
        <v>-43125</v>
      </c>
      <c r="D69">
        <f t="shared" si="12"/>
        <v>0</v>
      </c>
      <c r="E69">
        <f t="shared" si="12"/>
        <v>0</v>
      </c>
      <c r="F69">
        <f t="shared" si="12"/>
        <v>3</v>
      </c>
      <c r="G69">
        <f t="shared" si="10"/>
        <v>0</v>
      </c>
    </row>
    <row r="70" spans="1:7" x14ac:dyDescent="0.35">
      <c r="A70" t="str">
        <f t="shared" si="12"/>
        <v>C</v>
      </c>
      <c r="B70" t="str">
        <f t="shared" si="12"/>
        <v>above</v>
      </c>
      <c r="C70">
        <f t="shared" si="12"/>
        <v>153</v>
      </c>
      <c r="D70">
        <f t="shared" si="12"/>
        <v>87.005784032634665</v>
      </c>
      <c r="E70">
        <f t="shared" si="12"/>
        <v>0.27955647255933863</v>
      </c>
      <c r="F70">
        <f t="shared" si="12"/>
        <v>2</v>
      </c>
      <c r="G70">
        <f t="shared" si="10"/>
        <v>0.19767627747129932</v>
      </c>
    </row>
    <row r="71" spans="1:7" x14ac:dyDescent="0.35">
      <c r="A71" t="str">
        <f t="shared" si="12"/>
        <v>C</v>
      </c>
      <c r="B71" t="str">
        <f t="shared" si="12"/>
        <v>above</v>
      </c>
      <c r="C71">
        <f t="shared" si="12"/>
        <v>362</v>
      </c>
      <c r="D71">
        <f t="shared" si="12"/>
        <v>73.107100013351328</v>
      </c>
      <c r="E71">
        <f t="shared" si="12"/>
        <v>2.8463959649324968</v>
      </c>
      <c r="F71">
        <f t="shared" si="12"/>
        <v>3</v>
      </c>
      <c r="G71">
        <f t="shared" si="10"/>
        <v>1.6433674765740418</v>
      </c>
    </row>
    <row r="72" spans="1:7" x14ac:dyDescent="0.35">
      <c r="A72" t="str">
        <f t="shared" si="12"/>
        <v>C</v>
      </c>
      <c r="B72" t="str">
        <f t="shared" si="12"/>
        <v>above</v>
      </c>
      <c r="C72">
        <f t="shared" si="12"/>
        <v>769</v>
      </c>
      <c r="D72">
        <f t="shared" si="12"/>
        <v>47.380341227346584</v>
      </c>
      <c r="E72">
        <f t="shared" si="12"/>
        <v>12.746960431334632</v>
      </c>
      <c r="F72">
        <f t="shared" si="12"/>
        <v>3</v>
      </c>
      <c r="G72">
        <f t="shared" si="10"/>
        <v>7.3594610363805577</v>
      </c>
    </row>
    <row r="73" spans="1:7" x14ac:dyDescent="0.35">
      <c r="A73" t="str">
        <f t="shared" si="12"/>
        <v>C</v>
      </c>
      <c r="B73" t="str">
        <f t="shared" si="12"/>
        <v>below</v>
      </c>
      <c r="C73">
        <f t="shared" si="12"/>
        <v>-43125</v>
      </c>
      <c r="D73">
        <f t="shared" si="12"/>
        <v>0</v>
      </c>
      <c r="E73">
        <f t="shared" si="12"/>
        <v>0</v>
      </c>
      <c r="F73">
        <f t="shared" si="12"/>
        <v>3</v>
      </c>
      <c r="G73">
        <f t="shared" si="10"/>
        <v>0</v>
      </c>
    </row>
    <row r="74" spans="1:7" x14ac:dyDescent="0.35">
      <c r="A74" t="str">
        <f t="shared" ref="A74:F81" si="13">A33</f>
        <v>C</v>
      </c>
      <c r="B74" t="str">
        <f t="shared" si="13"/>
        <v>below</v>
      </c>
      <c r="C74">
        <f t="shared" si="13"/>
        <v>153</v>
      </c>
      <c r="D74">
        <f t="shared" si="13"/>
        <v>91.078714440920024</v>
      </c>
      <c r="E74">
        <f t="shared" si="13"/>
        <v>2.4083584707377348</v>
      </c>
      <c r="F74">
        <f t="shared" si="13"/>
        <v>3</v>
      </c>
      <c r="G74">
        <f t="shared" si="10"/>
        <v>1.3904664113855467</v>
      </c>
    </row>
    <row r="75" spans="1:7" x14ac:dyDescent="0.35">
      <c r="A75" t="str">
        <f t="shared" si="13"/>
        <v>C</v>
      </c>
      <c r="B75" t="str">
        <f t="shared" si="13"/>
        <v>below</v>
      </c>
      <c r="C75">
        <f t="shared" si="13"/>
        <v>362</v>
      </c>
      <c r="D75">
        <f t="shared" si="13"/>
        <v>76.630474620161223</v>
      </c>
      <c r="E75">
        <f t="shared" si="13"/>
        <v>4.9726566447891232</v>
      </c>
      <c r="F75">
        <f t="shared" si="13"/>
        <v>3</v>
      </c>
      <c r="G75">
        <f t="shared" si="10"/>
        <v>2.8709646524565815</v>
      </c>
    </row>
    <row r="76" spans="1:7" x14ac:dyDescent="0.35">
      <c r="A76" t="str">
        <f t="shared" si="13"/>
        <v>C</v>
      </c>
      <c r="B76" t="str">
        <f t="shared" si="13"/>
        <v>below</v>
      </c>
      <c r="C76">
        <f t="shared" si="13"/>
        <v>769</v>
      </c>
      <c r="D76">
        <f t="shared" si="13"/>
        <v>55.101617976758561</v>
      </c>
      <c r="E76">
        <f t="shared" si="13"/>
        <v>5.9832938189997549</v>
      </c>
      <c r="F76">
        <f t="shared" si="13"/>
        <v>2</v>
      </c>
      <c r="G76">
        <f t="shared" si="10"/>
        <v>4.2308276332462817</v>
      </c>
    </row>
    <row r="77" spans="1:7" x14ac:dyDescent="0.35">
      <c r="A77" t="str">
        <f t="shared" si="13"/>
        <v>C</v>
      </c>
      <c r="B77" t="str">
        <f t="shared" si="13"/>
        <v>control</v>
      </c>
      <c r="C77">
        <f t="shared" si="13"/>
        <v>-43125</v>
      </c>
      <c r="D77">
        <f t="shared" si="13"/>
        <v>0</v>
      </c>
      <c r="E77">
        <f t="shared" si="13"/>
        <v>0</v>
      </c>
      <c r="F77">
        <f t="shared" si="13"/>
        <v>3</v>
      </c>
      <c r="G77">
        <f t="shared" si="10"/>
        <v>0</v>
      </c>
    </row>
    <row r="78" spans="1:7" x14ac:dyDescent="0.35">
      <c r="A78" t="str">
        <f t="shared" si="13"/>
        <v>C</v>
      </c>
      <c r="B78" t="str">
        <f t="shared" si="13"/>
        <v>control</v>
      </c>
      <c r="C78">
        <f t="shared" si="13"/>
        <v>153</v>
      </c>
      <c r="D78">
        <f t="shared" si="13"/>
        <v>88.117096452942505</v>
      </c>
      <c r="E78">
        <f t="shared" si="13"/>
        <v>1.4082765637906165</v>
      </c>
      <c r="F78">
        <f t="shared" si="13"/>
        <v>3</v>
      </c>
      <c r="G78">
        <f t="shared" si="10"/>
        <v>0.81306885319795363</v>
      </c>
    </row>
    <row r="79" spans="1:7" x14ac:dyDescent="0.35">
      <c r="A79" t="str">
        <f t="shared" si="13"/>
        <v>C</v>
      </c>
      <c r="B79" t="str">
        <f t="shared" si="13"/>
        <v>control</v>
      </c>
      <c r="C79">
        <f t="shared" si="13"/>
        <v>362</v>
      </c>
      <c r="D79">
        <f t="shared" si="13"/>
        <v>72.712904458195212</v>
      </c>
      <c r="E79">
        <f t="shared" si="13"/>
        <v>2.2508340783415215</v>
      </c>
      <c r="F79">
        <f t="shared" si="13"/>
        <v>3</v>
      </c>
      <c r="G79">
        <f t="shared" si="10"/>
        <v>1.2995196610316606</v>
      </c>
    </row>
    <row r="80" spans="1:7" x14ac:dyDescent="0.35">
      <c r="A80" t="str">
        <f t="shared" si="13"/>
        <v>C</v>
      </c>
      <c r="B80" t="str">
        <f t="shared" si="13"/>
        <v>control</v>
      </c>
      <c r="C80">
        <f t="shared" si="13"/>
        <v>769</v>
      </c>
      <c r="D80">
        <f t="shared" si="13"/>
        <v>52.939330398608668</v>
      </c>
      <c r="E80">
        <f t="shared" si="13"/>
        <v>20.610238574748745</v>
      </c>
      <c r="F80">
        <f t="shared" si="13"/>
        <v>3</v>
      </c>
      <c r="G80">
        <f t="shared" si="10"/>
        <v>11.899326789193598</v>
      </c>
    </row>
    <row r="81" spans="1:7" x14ac:dyDescent="0.35">
      <c r="A81" t="str">
        <f t="shared" si="13"/>
        <v>(blank)</v>
      </c>
      <c r="B81" t="str">
        <f t="shared" si="13"/>
        <v>(blank)</v>
      </c>
      <c r="C81">
        <f t="shared" si="13"/>
        <v>0</v>
      </c>
      <c r="D81">
        <f t="shared" si="13"/>
        <v>100</v>
      </c>
      <c r="E81" t="e">
        <f t="shared" si="13"/>
        <v>#DIV/0!</v>
      </c>
      <c r="F81">
        <f t="shared" si="13"/>
        <v>1</v>
      </c>
      <c r="G81" t="e">
        <f t="shared" si="10"/>
        <v>#DIV/0!</v>
      </c>
    </row>
  </sheetData>
  <pageMargins left="0.7" right="0.7" top="0.75" bottom="0.75" header="0.3" footer="0.3"/>
  <pageSetup paperSize="9" orientation="portrait" r:id="rId2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A9222-BB56-4999-B94A-963667AEC832}">
  <dimension ref="A1:AD164"/>
  <sheetViews>
    <sheetView zoomScale="70" zoomScaleNormal="70" workbookViewId="0">
      <pane ySplit="19" topLeftCell="A50" activePane="bottomLeft" state="frozen"/>
      <selection activeCell="A18" sqref="A18"/>
      <selection pane="bottomLeft" activeCell="J30" sqref="J30"/>
    </sheetView>
  </sheetViews>
  <sheetFormatPr defaultColWidth="8.81640625" defaultRowHeight="14.5" x14ac:dyDescent="0.35"/>
  <cols>
    <col min="1" max="1" width="16.1796875" bestFit="1" customWidth="1"/>
    <col min="2" max="2" width="4.54296875" bestFit="1" customWidth="1"/>
    <col min="3" max="3" width="7.453125" bestFit="1" customWidth="1"/>
    <col min="4" max="4" width="9.453125" bestFit="1" customWidth="1"/>
    <col min="5" max="5" width="5.54296875" bestFit="1" customWidth="1"/>
    <col min="6" max="6" width="5.81640625" bestFit="1" customWidth="1"/>
    <col min="7" max="7" width="10.453125" customWidth="1"/>
    <col min="8" max="8" width="18.1796875" customWidth="1"/>
    <col min="9" max="9" width="12.81640625" customWidth="1"/>
    <col min="10" max="10" width="22.54296875" customWidth="1"/>
    <col min="11" max="11" width="13.1796875" customWidth="1"/>
    <col min="12" max="13" width="12.1796875" bestFit="1" customWidth="1"/>
    <col min="14" max="14" width="15.453125" style="11" customWidth="1"/>
    <col min="15" max="17" width="12.1796875" bestFit="1" customWidth="1"/>
    <col min="18" max="18" width="12.1796875" style="57" bestFit="1" customWidth="1"/>
    <col min="19" max="19" width="14.1796875" bestFit="1" customWidth="1"/>
    <col min="20" max="21" width="12.1796875" bestFit="1" customWidth="1"/>
    <col min="22" max="22" width="12.1796875" style="57" bestFit="1" customWidth="1"/>
    <col min="23" max="24" width="12.1796875" bestFit="1" customWidth="1"/>
    <col min="32" max="32" width="12" bestFit="1" customWidth="1"/>
    <col min="33" max="33" width="8.54296875" bestFit="1" customWidth="1"/>
    <col min="34" max="34" width="12" bestFit="1" customWidth="1"/>
    <col min="35" max="36" width="7.1796875" bestFit="1" customWidth="1"/>
    <col min="37" max="37" width="6.81640625" bestFit="1" customWidth="1"/>
    <col min="38" max="38" width="12" bestFit="1" customWidth="1"/>
    <col min="39" max="40" width="15" bestFit="1" customWidth="1"/>
    <col min="41" max="49" width="25.81640625" bestFit="1" customWidth="1"/>
    <col min="50" max="50" width="30.81640625" bestFit="1" customWidth="1"/>
    <col min="51" max="51" width="29.81640625" bestFit="1" customWidth="1"/>
    <col min="52" max="52" width="28.81640625" bestFit="1" customWidth="1"/>
  </cols>
  <sheetData>
    <row r="1" spans="3:22" x14ac:dyDescent="0.35">
      <c r="C1" t="s">
        <v>338</v>
      </c>
      <c r="D1" t="s">
        <v>339</v>
      </c>
      <c r="E1" t="s">
        <v>13</v>
      </c>
      <c r="F1" t="s">
        <v>14</v>
      </c>
      <c r="H1" t="s">
        <v>338</v>
      </c>
      <c r="I1" t="s">
        <v>339</v>
      </c>
      <c r="J1" t="s">
        <v>13</v>
      </c>
      <c r="K1" t="s">
        <v>14</v>
      </c>
      <c r="P1" s="20">
        <v>1</v>
      </c>
      <c r="Q1" s="21" t="s">
        <v>340</v>
      </c>
      <c r="S1" s="20" t="s">
        <v>0</v>
      </c>
      <c r="T1" s="29"/>
      <c r="U1" s="29"/>
      <c r="V1" s="59"/>
    </row>
    <row r="2" spans="3:22" x14ac:dyDescent="0.35">
      <c r="C2" s="11">
        <v>3</v>
      </c>
      <c r="D2" s="56">
        <v>2015</v>
      </c>
      <c r="E2" s="3">
        <v>0.61326378334029208</v>
      </c>
      <c r="F2" s="3">
        <v>47.006840298154572</v>
      </c>
      <c r="H2" s="11">
        <v>3</v>
      </c>
      <c r="I2" s="56">
        <v>2016</v>
      </c>
      <c r="J2" s="3">
        <v>0.64704797420481852</v>
      </c>
      <c r="K2" s="3">
        <v>45.609787230392385</v>
      </c>
      <c r="P2" s="22">
        <v>2</v>
      </c>
      <c r="Q2" s="23" t="s">
        <v>341</v>
      </c>
      <c r="S2" s="30" t="s">
        <v>17</v>
      </c>
      <c r="T2">
        <v>1</v>
      </c>
      <c r="U2" t="s">
        <v>235</v>
      </c>
      <c r="V2" s="60">
        <v>42528</v>
      </c>
    </row>
    <row r="3" spans="3:22" x14ac:dyDescent="0.35">
      <c r="C3" s="11">
        <v>6</v>
      </c>
      <c r="D3" s="56">
        <v>2015</v>
      </c>
      <c r="E3" s="3">
        <v>0.68889595175537577</v>
      </c>
      <c r="F3" s="3">
        <v>47.092451573856614</v>
      </c>
      <c r="H3" s="11">
        <v>6</v>
      </c>
      <c r="I3" s="56">
        <v>2016</v>
      </c>
      <c r="J3" s="3">
        <v>0.82466154347809595</v>
      </c>
      <c r="K3" s="3">
        <v>45.407724705089791</v>
      </c>
      <c r="P3" s="22">
        <v>3</v>
      </c>
      <c r="Q3" s="23" t="s">
        <v>342</v>
      </c>
      <c r="S3" s="30" t="s">
        <v>17</v>
      </c>
      <c r="T3">
        <v>2</v>
      </c>
      <c r="U3" t="s">
        <v>236</v>
      </c>
      <c r="V3" s="60">
        <v>42746</v>
      </c>
    </row>
    <row r="4" spans="3:22" x14ac:dyDescent="0.35">
      <c r="C4" s="11">
        <v>8</v>
      </c>
      <c r="D4" s="56">
        <v>2015</v>
      </c>
      <c r="E4" s="3">
        <v>0.71303831029462261</v>
      </c>
      <c r="F4" s="3">
        <v>46.868558885520507</v>
      </c>
      <c r="H4" s="11">
        <v>8</v>
      </c>
      <c r="I4" s="56">
        <v>2016</v>
      </c>
      <c r="J4" s="3">
        <v>0.86757318989549326</v>
      </c>
      <c r="K4" s="3">
        <v>45.280325186663063</v>
      </c>
      <c r="P4" s="22">
        <v>4</v>
      </c>
      <c r="Q4" s="23" t="s">
        <v>341</v>
      </c>
      <c r="S4" s="30" t="s">
        <v>17</v>
      </c>
      <c r="T4">
        <v>3</v>
      </c>
      <c r="U4" t="s">
        <v>237</v>
      </c>
      <c r="V4" s="60">
        <v>43125</v>
      </c>
    </row>
    <row r="5" spans="3:22" x14ac:dyDescent="0.35">
      <c r="C5" s="11">
        <v>1</v>
      </c>
      <c r="D5" s="56">
        <v>2015</v>
      </c>
      <c r="E5" s="3">
        <v>0.5094880518821181</v>
      </c>
      <c r="F5" s="3">
        <v>47.412446054623651</v>
      </c>
      <c r="H5" s="11">
        <v>1</v>
      </c>
      <c r="I5" s="56">
        <v>2016</v>
      </c>
      <c r="J5" s="3">
        <v>0.65704789299048261</v>
      </c>
      <c r="K5" s="3">
        <v>44.383426586010145</v>
      </c>
      <c r="P5" s="22">
        <v>5</v>
      </c>
      <c r="Q5" s="23" t="s">
        <v>340</v>
      </c>
      <c r="S5" s="30" t="s">
        <v>17</v>
      </c>
      <c r="T5">
        <v>4</v>
      </c>
      <c r="U5" t="s">
        <v>238</v>
      </c>
      <c r="V5" s="60">
        <v>43487</v>
      </c>
    </row>
    <row r="6" spans="3:22" x14ac:dyDescent="0.35">
      <c r="C6" s="11">
        <v>5</v>
      </c>
      <c r="D6" s="56">
        <v>2015</v>
      </c>
      <c r="E6" s="3">
        <v>0.72361395139923312</v>
      </c>
      <c r="F6" s="3">
        <v>46.00905892728597</v>
      </c>
      <c r="H6" s="11">
        <v>5</v>
      </c>
      <c r="I6" s="56">
        <v>2016</v>
      </c>
      <c r="J6" s="3">
        <v>0.84744301393714749</v>
      </c>
      <c r="K6" s="3">
        <v>45.034476894592181</v>
      </c>
      <c r="P6" s="22">
        <v>6</v>
      </c>
      <c r="Q6" s="23" t="s">
        <v>342</v>
      </c>
      <c r="S6" s="30" t="s">
        <v>70</v>
      </c>
      <c r="T6">
        <v>1</v>
      </c>
      <c r="U6" t="s">
        <v>239</v>
      </c>
      <c r="V6" s="60">
        <v>42899</v>
      </c>
    </row>
    <row r="7" spans="3:22" x14ac:dyDescent="0.35">
      <c r="C7" s="11">
        <v>9</v>
      </c>
      <c r="D7" s="56">
        <v>2015</v>
      </c>
      <c r="E7" s="3">
        <v>0.69870770355374523</v>
      </c>
      <c r="F7" s="3">
        <v>47.147249856335456</v>
      </c>
      <c r="H7" s="11">
        <v>9</v>
      </c>
      <c r="I7" s="56">
        <v>2016</v>
      </c>
      <c r="J7" s="3">
        <v>0.83298708349904271</v>
      </c>
      <c r="K7" s="3">
        <v>45.18820021187085</v>
      </c>
      <c r="P7" s="22">
        <v>7</v>
      </c>
      <c r="Q7" s="23" t="s">
        <v>341</v>
      </c>
      <c r="S7" s="30" t="s">
        <v>70</v>
      </c>
      <c r="T7">
        <v>2</v>
      </c>
      <c r="U7" t="s">
        <v>240</v>
      </c>
      <c r="V7" s="60">
        <v>43125</v>
      </c>
    </row>
    <row r="8" spans="3:22" x14ac:dyDescent="0.35">
      <c r="C8" s="11">
        <v>2</v>
      </c>
      <c r="D8" s="56">
        <v>2015</v>
      </c>
      <c r="E8" s="3">
        <v>0.6180040387192175</v>
      </c>
      <c r="F8" s="3">
        <v>47.048234020564585</v>
      </c>
      <c r="H8" s="11">
        <v>2</v>
      </c>
      <c r="I8" s="56">
        <v>2016</v>
      </c>
      <c r="J8" s="3">
        <v>0.75952574941632256</v>
      </c>
      <c r="K8" s="3">
        <v>44.813434958112495</v>
      </c>
      <c r="P8" s="22">
        <v>8</v>
      </c>
      <c r="Q8" s="23" t="s">
        <v>342</v>
      </c>
      <c r="S8" s="30" t="s">
        <v>70</v>
      </c>
      <c r="T8">
        <v>3</v>
      </c>
      <c r="U8" t="s">
        <v>241</v>
      </c>
      <c r="V8" s="60">
        <v>43487</v>
      </c>
    </row>
    <row r="9" spans="3:22" x14ac:dyDescent="0.35">
      <c r="C9" s="11">
        <v>4</v>
      </c>
      <c r="D9" s="56">
        <v>2015</v>
      </c>
      <c r="E9" s="3">
        <v>0.62826729151154037</v>
      </c>
      <c r="F9" s="3">
        <v>46.637940786116204</v>
      </c>
      <c r="H9" s="11">
        <v>4</v>
      </c>
      <c r="I9" s="56">
        <v>2016</v>
      </c>
      <c r="J9" s="3">
        <v>0.65059230796487277</v>
      </c>
      <c r="K9" s="3">
        <v>45.435005405898721</v>
      </c>
      <c r="P9" s="22">
        <v>9</v>
      </c>
      <c r="Q9" s="23" t="s">
        <v>340</v>
      </c>
      <c r="S9" s="30" t="s">
        <v>70</v>
      </c>
      <c r="T9">
        <v>4</v>
      </c>
      <c r="U9" t="s">
        <v>242</v>
      </c>
      <c r="V9" s="60">
        <v>43894</v>
      </c>
    </row>
    <row r="10" spans="3:22" ht="15" thickBot="1" x14ac:dyDescent="0.4">
      <c r="C10" s="11">
        <v>7</v>
      </c>
      <c r="D10" s="56">
        <v>2015</v>
      </c>
      <c r="E10" s="3">
        <v>0.69884385104847058</v>
      </c>
      <c r="F10" s="3">
        <v>46.692340890634398</v>
      </c>
      <c r="H10" s="11">
        <v>7</v>
      </c>
      <c r="I10" s="56">
        <v>2016</v>
      </c>
      <c r="J10" s="3">
        <v>0.7049698801622597</v>
      </c>
      <c r="K10" s="3">
        <v>45.980020333102459</v>
      </c>
      <c r="P10" s="24"/>
      <c r="Q10" s="25"/>
      <c r="S10" s="30" t="s">
        <v>119</v>
      </c>
      <c r="T10">
        <v>1</v>
      </c>
      <c r="U10" t="s">
        <v>243</v>
      </c>
      <c r="V10" s="60">
        <v>43278</v>
      </c>
    </row>
    <row r="11" spans="3:22" x14ac:dyDescent="0.35">
      <c r="S11" s="30" t="s">
        <v>119</v>
      </c>
      <c r="T11">
        <v>2</v>
      </c>
      <c r="U11" t="s">
        <v>244</v>
      </c>
      <c r="V11" s="60">
        <v>43487</v>
      </c>
    </row>
    <row r="12" spans="3:22" x14ac:dyDescent="0.35">
      <c r="S12" s="30" t="s">
        <v>119</v>
      </c>
      <c r="T12">
        <v>3</v>
      </c>
      <c r="U12" t="str">
        <f t="shared" ref="U12:U17" si="0">+_xlfn.CONCAT(T12," ",S12)</f>
        <v>3 C</v>
      </c>
      <c r="V12" s="60">
        <v>43894</v>
      </c>
    </row>
    <row r="13" spans="3:22" x14ac:dyDescent="0.35">
      <c r="S13" s="30" t="s">
        <v>119</v>
      </c>
      <c r="T13">
        <v>4</v>
      </c>
      <c r="U13" t="str">
        <f t="shared" si="0"/>
        <v>4 C</v>
      </c>
      <c r="V13" s="60"/>
    </row>
    <row r="14" spans="3:22" x14ac:dyDescent="0.35">
      <c r="S14" s="30" t="s">
        <v>160</v>
      </c>
      <c r="T14">
        <v>1</v>
      </c>
      <c r="U14" t="str">
        <f t="shared" si="0"/>
        <v>1 D</v>
      </c>
      <c r="V14" s="61"/>
    </row>
    <row r="15" spans="3:22" x14ac:dyDescent="0.35">
      <c r="S15" s="30" t="s">
        <v>160</v>
      </c>
      <c r="T15">
        <v>2</v>
      </c>
      <c r="U15" t="str">
        <f t="shared" si="0"/>
        <v>2 D</v>
      </c>
      <c r="V15" s="60">
        <v>43894</v>
      </c>
    </row>
    <row r="16" spans="3:22" x14ac:dyDescent="0.35">
      <c r="S16" s="30" t="s">
        <v>160</v>
      </c>
      <c r="T16">
        <v>3</v>
      </c>
      <c r="U16" t="str">
        <f t="shared" si="0"/>
        <v>3 D</v>
      </c>
      <c r="V16" s="61"/>
    </row>
    <row r="17" spans="1:30" ht="15" thickBot="1" x14ac:dyDescent="0.4">
      <c r="S17" s="32" t="s">
        <v>160</v>
      </c>
      <c r="T17" s="33">
        <v>4</v>
      </c>
      <c r="U17" s="33" t="str">
        <f t="shared" si="0"/>
        <v>4 D</v>
      </c>
      <c r="V17" s="62"/>
    </row>
    <row r="18" spans="1:30" x14ac:dyDescent="0.35">
      <c r="H18" t="s">
        <v>1</v>
      </c>
      <c r="K18" t="s">
        <v>1</v>
      </c>
      <c r="L18" t="s">
        <v>2</v>
      </c>
    </row>
    <row r="19" spans="1:30" s="8" customFormat="1" x14ac:dyDescent="0.35">
      <c r="A19" s="8" t="s">
        <v>3</v>
      </c>
      <c r="B19" s="8" t="s">
        <v>4</v>
      </c>
      <c r="C19" s="8" t="s">
        <v>5</v>
      </c>
      <c r="D19" s="8" t="s">
        <v>6</v>
      </c>
      <c r="E19" s="8" t="s">
        <v>7</v>
      </c>
      <c r="F19" s="8" t="s">
        <v>8</v>
      </c>
      <c r="G19" s="8" t="s">
        <v>233</v>
      </c>
      <c r="H19" s="8" t="s">
        <v>10</v>
      </c>
      <c r="I19" s="8" t="s">
        <v>11</v>
      </c>
      <c r="J19" s="8" t="s">
        <v>234</v>
      </c>
      <c r="K19" s="8" t="s">
        <v>12</v>
      </c>
      <c r="L19" s="9" t="s">
        <v>13</v>
      </c>
      <c r="M19" s="9" t="s">
        <v>14</v>
      </c>
      <c r="N19" s="9" t="s">
        <v>15</v>
      </c>
      <c r="O19" s="9" t="s">
        <v>343</v>
      </c>
      <c r="P19" s="9" t="s">
        <v>344</v>
      </c>
      <c r="Q19" s="9" t="s">
        <v>345</v>
      </c>
      <c r="R19" s="58" t="s">
        <v>329</v>
      </c>
      <c r="S19" s="8" t="s">
        <v>346</v>
      </c>
      <c r="T19" s="8" t="s">
        <v>347</v>
      </c>
      <c r="U19" s="8" t="s">
        <v>348</v>
      </c>
      <c r="V19" s="58" t="s">
        <v>330</v>
      </c>
      <c r="W19" s="8" t="s">
        <v>349</v>
      </c>
      <c r="X19" s="8" t="s">
        <v>350</v>
      </c>
    </row>
    <row r="20" spans="1:30" s="8" customFormat="1" x14ac:dyDescent="0.35">
      <c r="J20" s="8">
        <v>0</v>
      </c>
      <c r="L20" s="9"/>
      <c r="M20" s="9"/>
      <c r="N20" s="9">
        <v>100</v>
      </c>
      <c r="O20" s="9"/>
      <c r="P20" s="9"/>
      <c r="Q20" s="9"/>
      <c r="R20" s="58"/>
      <c r="V20" s="58"/>
    </row>
    <row r="21" spans="1:30" x14ac:dyDescent="0.35">
      <c r="A21" s="13">
        <v>42382</v>
      </c>
      <c r="B21">
        <v>2</v>
      </c>
      <c r="C21">
        <v>1</v>
      </c>
      <c r="D21" t="str">
        <f>+VLOOKUP(B21,$P$1:$Q$10,2,FALSE)</f>
        <v>CONTROL</v>
      </c>
      <c r="E21" t="s">
        <v>18</v>
      </c>
      <c r="F21" t="s">
        <v>17</v>
      </c>
      <c r="G21" t="s">
        <v>235</v>
      </c>
      <c r="H21" s="5">
        <v>10.057</v>
      </c>
      <c r="I21" s="13">
        <f t="shared" ref="I21:I52" si="1">+VLOOKUP(G21,$U$2:$V$13,2,FALSE)</f>
        <v>42528</v>
      </c>
      <c r="J21" s="1">
        <f t="shared" ref="J21:J84" si="2">+_xlfn.DAYS(I21,A21)</f>
        <v>146</v>
      </c>
      <c r="K21">
        <v>7.23</v>
      </c>
      <c r="L21" s="12">
        <v>0.84500081905553392</v>
      </c>
      <c r="M21" s="12">
        <v>47.313542783800465</v>
      </c>
      <c r="N21" s="27">
        <f>+K21/H21*100</f>
        <v>71.890225713433438</v>
      </c>
      <c r="O21">
        <f>L21*K21/100</f>
        <v>6.1093559217715109E-2</v>
      </c>
      <c r="P21">
        <f>IF(F21="A",VLOOKUP(B21,$C$2:$F$10,3,FALSE),(IF(F21="B",VLOOKUP(B21,$H$2:$K$10,3,FALSE),"")))</f>
        <v>0.6180040387192175</v>
      </c>
      <c r="Q21">
        <f>P21/100*H21</f>
        <v>6.2152666173991712E-2</v>
      </c>
      <c r="R21" s="57">
        <f>O21/Q21*100</f>
        <v>98.295958932297907</v>
      </c>
      <c r="S21">
        <f>M21/100*K21</f>
        <v>3.4207691432687741</v>
      </c>
      <c r="T21">
        <f>IF(F21="A",VLOOKUP(B21,$C$2:$F$10,4,FALSE),IF(F21="B",VLOOKUP(B21,$H$2:$K$10,4,FALSE),""))</f>
        <v>47.048234020564585</v>
      </c>
      <c r="U21">
        <f>T21*H21/100</f>
        <v>4.731640895448181</v>
      </c>
      <c r="V21" s="57">
        <f>S21/U21*100</f>
        <v>72.295620459269003</v>
      </c>
      <c r="W21">
        <f>U21/Q21</f>
        <v>76.129330996071971</v>
      </c>
      <c r="X21">
        <f>S21/O21</f>
        <v>55.992304050880449</v>
      </c>
    </row>
    <row r="22" spans="1:30" x14ac:dyDescent="0.35">
      <c r="A22" s="13">
        <v>42382</v>
      </c>
      <c r="B22">
        <v>2</v>
      </c>
      <c r="C22">
        <v>2</v>
      </c>
      <c r="D22" t="str">
        <f t="shared" ref="D22:D52" si="3">+VLOOKUP(B22,$P$1:$Q$10,2,FALSE)</f>
        <v>CONTROL</v>
      </c>
      <c r="E22" t="s">
        <v>20</v>
      </c>
      <c r="F22" t="s">
        <v>17</v>
      </c>
      <c r="G22" t="s">
        <v>236</v>
      </c>
      <c r="H22" s="5">
        <v>10.159000000000001</v>
      </c>
      <c r="I22" s="13">
        <f t="shared" si="1"/>
        <v>42746</v>
      </c>
      <c r="J22" s="1">
        <f t="shared" si="2"/>
        <v>364</v>
      </c>
      <c r="K22">
        <v>7.02</v>
      </c>
      <c r="L22" s="65">
        <f>VLOOKUP(E22,Analysis_2020!A:E,4,FALSE)</f>
        <v>0.91225059381066698</v>
      </c>
      <c r="M22" s="65">
        <f>VLOOKUP(E22,Analysis_2020!A:F,5,FALSE)</f>
        <v>45.585976126983205</v>
      </c>
      <c r="N22" s="27">
        <f t="shared" ref="N22:N84" si="4">+K22/H22*100</f>
        <v>69.101289496997737</v>
      </c>
      <c r="O22">
        <f t="shared" ref="O22:O42" si="5">L22*K22/100</f>
        <v>6.4039991685508821E-2</v>
      </c>
      <c r="P22">
        <f t="shared" ref="P22:P85" si="6">IF(F22="A",VLOOKUP(B22,$C$2:$F$10,3,FALSE),(IF(F22="B",VLOOKUP(B22,$H$2:$K$10,3,FALSE),"")))</f>
        <v>0.6180040387192175</v>
      </c>
      <c r="Q22">
        <f t="shared" ref="Q22:Q85" si="7">P22/100*H22</f>
        <v>6.2783030293485309E-2</v>
      </c>
      <c r="R22" s="57">
        <f t="shared" ref="R22:R55" si="8">O22/Q22*100</f>
        <v>102.0020718753901</v>
      </c>
      <c r="S22">
        <f t="shared" ref="S22:S85" si="9">M22/100*K22</f>
        <v>3.2001355241142209</v>
      </c>
      <c r="T22">
        <f t="shared" ref="T22:T85" si="10">IF(F22="A",VLOOKUP(B22,$C$2:$F$10,4,FALSE),IF(F22="B",VLOOKUP(B22,$H$2:$K$10,4,FALSE),""))</f>
        <v>47.048234020564585</v>
      </c>
      <c r="U22">
        <f t="shared" ref="U22:U85" si="11">T22*H22/100</f>
        <v>4.7796300941491561</v>
      </c>
      <c r="V22" s="57">
        <f t="shared" ref="V22:V39" si="12">S22/U22*100</f>
        <v>66.953623210958796</v>
      </c>
      <c r="W22">
        <f t="shared" ref="W22:W85" si="13">U22/Q22</f>
        <v>76.129330996071957</v>
      </c>
      <c r="X22">
        <f t="shared" ref="X22:X85" si="14">S22/O22</f>
        <v>49.970892248544089</v>
      </c>
    </row>
    <row r="23" spans="1:30" x14ac:dyDescent="0.35">
      <c r="A23" s="13">
        <v>42382</v>
      </c>
      <c r="B23">
        <v>2</v>
      </c>
      <c r="C23">
        <v>3</v>
      </c>
      <c r="D23" t="str">
        <f t="shared" si="3"/>
        <v>CONTROL</v>
      </c>
      <c r="E23" t="s">
        <v>22</v>
      </c>
      <c r="F23" t="s">
        <v>17</v>
      </c>
      <c r="G23" t="s">
        <v>237</v>
      </c>
      <c r="H23" s="5">
        <v>10.584</v>
      </c>
      <c r="I23" s="13">
        <f t="shared" si="1"/>
        <v>43125</v>
      </c>
      <c r="J23" s="1">
        <f t="shared" si="2"/>
        <v>743</v>
      </c>
      <c r="K23">
        <v>5.53</v>
      </c>
      <c r="L23">
        <f>VLOOKUP(E23,Analisi_march18!A:F,3,FALSE)</f>
        <v>1.47</v>
      </c>
      <c r="M23">
        <f>VLOOKUP(E23,Analisi_march18!A:F,4,FALSE)</f>
        <v>47.15</v>
      </c>
      <c r="N23" s="27">
        <f t="shared" si="4"/>
        <v>52.248677248677254</v>
      </c>
      <c r="O23">
        <f t="shared" si="5"/>
        <v>8.1291000000000016E-2</v>
      </c>
      <c r="P23">
        <f t="shared" si="6"/>
        <v>0.6180040387192175</v>
      </c>
      <c r="Q23">
        <f t="shared" si="7"/>
        <v>6.5409547458041978E-2</v>
      </c>
      <c r="R23" s="57">
        <f t="shared" si="8"/>
        <v>124.28002204440484</v>
      </c>
      <c r="S23">
        <f t="shared" si="9"/>
        <v>2.6073949999999999</v>
      </c>
      <c r="T23">
        <f t="shared" si="10"/>
        <v>47.048234020564585</v>
      </c>
      <c r="U23">
        <f t="shared" si="11"/>
        <v>4.9795850887365551</v>
      </c>
      <c r="V23" s="57">
        <f t="shared" si="12"/>
        <v>52.361691858579348</v>
      </c>
      <c r="W23">
        <f t="shared" si="13"/>
        <v>76.129330996071957</v>
      </c>
      <c r="X23">
        <f t="shared" si="14"/>
        <v>32.074829931972779</v>
      </c>
      <c r="Y23" s="38"/>
      <c r="Z23" s="38"/>
      <c r="AA23" s="52"/>
      <c r="AB23" s="52"/>
      <c r="AC23" s="53"/>
      <c r="AD23" s="53"/>
    </row>
    <row r="24" spans="1:30" x14ac:dyDescent="0.35">
      <c r="A24" s="13">
        <v>42382</v>
      </c>
      <c r="B24">
        <v>2</v>
      </c>
      <c r="C24">
        <v>4</v>
      </c>
      <c r="D24" t="str">
        <f t="shared" si="3"/>
        <v>CONTROL</v>
      </c>
      <c r="E24" t="s">
        <v>24</v>
      </c>
      <c r="F24" t="s">
        <v>17</v>
      </c>
      <c r="G24" t="s">
        <v>238</v>
      </c>
      <c r="H24" s="5">
        <v>10.58</v>
      </c>
      <c r="I24" s="13">
        <f t="shared" si="1"/>
        <v>43487</v>
      </c>
      <c r="J24" s="1">
        <f t="shared" si="2"/>
        <v>1105</v>
      </c>
      <c r="K24">
        <v>5.0599999999999996</v>
      </c>
      <c r="L24">
        <f>VLOOKUP(E24,Analisi_march18!A:F,3,FALSE)</f>
        <v>1.97</v>
      </c>
      <c r="M24">
        <f>VLOOKUP(E24,Analisi_march18!A:F,4,FALSE)</f>
        <v>45.38</v>
      </c>
      <c r="N24" s="27">
        <f t="shared" si="4"/>
        <v>47.826086956521735</v>
      </c>
      <c r="O24">
        <f t="shared" si="5"/>
        <v>9.9681999999999993E-2</v>
      </c>
      <c r="P24">
        <f t="shared" si="6"/>
        <v>0.6180040387192175</v>
      </c>
      <c r="Q24">
        <f t="shared" si="7"/>
        <v>6.5384827296493211E-2</v>
      </c>
      <c r="R24" s="57">
        <f t="shared" si="8"/>
        <v>152.45432942413882</v>
      </c>
      <c r="S24">
        <f t="shared" si="9"/>
        <v>2.2962280000000002</v>
      </c>
      <c r="T24">
        <f t="shared" si="10"/>
        <v>47.048234020564585</v>
      </c>
      <c r="U24">
        <f t="shared" si="11"/>
        <v>4.977703159375733</v>
      </c>
      <c r="V24" s="57">
        <f t="shared" si="12"/>
        <v>46.130271863940884</v>
      </c>
      <c r="W24">
        <f t="shared" si="13"/>
        <v>76.129330996071971</v>
      </c>
      <c r="X24">
        <f t="shared" si="14"/>
        <v>23.035532994923862</v>
      </c>
      <c r="Y24" s="38"/>
      <c r="Z24" s="42"/>
      <c r="AA24" s="53"/>
      <c r="AB24" s="53"/>
      <c r="AC24" s="53"/>
      <c r="AD24" s="54"/>
    </row>
    <row r="25" spans="1:30" x14ac:dyDescent="0.35">
      <c r="A25" s="13">
        <v>42382</v>
      </c>
      <c r="B25">
        <v>4</v>
      </c>
      <c r="C25">
        <v>1</v>
      </c>
      <c r="D25" t="str">
        <f t="shared" si="3"/>
        <v>CONTROL</v>
      </c>
      <c r="E25" t="s">
        <v>25</v>
      </c>
      <c r="F25" t="s">
        <v>17</v>
      </c>
      <c r="G25" t="s">
        <v>235</v>
      </c>
      <c r="H25" s="5">
        <v>10.8</v>
      </c>
      <c r="I25" s="13">
        <f t="shared" si="1"/>
        <v>42528</v>
      </c>
      <c r="J25" s="1">
        <f t="shared" si="2"/>
        <v>146</v>
      </c>
      <c r="K25">
        <v>7.58</v>
      </c>
      <c r="L25" s="12">
        <v>0.98950388128333044</v>
      </c>
      <c r="M25" s="12">
        <v>47.172372696026457</v>
      </c>
      <c r="N25" s="27">
        <f t="shared" si="4"/>
        <v>70.18518518518519</v>
      </c>
      <c r="O25">
        <f t="shared" si="5"/>
        <v>7.5004394201276442E-2</v>
      </c>
      <c r="P25">
        <f t="shared" si="6"/>
        <v>0.62826729151154037</v>
      </c>
      <c r="Q25">
        <f t="shared" si="7"/>
        <v>6.7852867483246371E-2</v>
      </c>
      <c r="R25" s="57">
        <f t="shared" si="8"/>
        <v>110.53975606822493</v>
      </c>
      <c r="S25">
        <f t="shared" si="9"/>
        <v>3.5756658503588055</v>
      </c>
      <c r="T25">
        <f t="shared" si="10"/>
        <v>46.637940786116204</v>
      </c>
      <c r="U25">
        <f t="shared" si="11"/>
        <v>5.0368976049005507</v>
      </c>
      <c r="V25" s="57">
        <f t="shared" si="12"/>
        <v>70.989448879801159</v>
      </c>
      <c r="W25">
        <f t="shared" si="13"/>
        <v>74.232641769254883</v>
      </c>
      <c r="X25">
        <f t="shared" si="14"/>
        <v>47.67275155590756</v>
      </c>
      <c r="Y25" s="38"/>
      <c r="Z25" s="38"/>
      <c r="AA25" s="53"/>
      <c r="AB25" s="53"/>
      <c r="AC25" s="54"/>
      <c r="AD25" s="36"/>
    </row>
    <row r="26" spans="1:30" x14ac:dyDescent="0.35">
      <c r="A26" s="13">
        <v>42382</v>
      </c>
      <c r="B26">
        <v>4</v>
      </c>
      <c r="C26">
        <v>2</v>
      </c>
      <c r="D26" t="str">
        <f t="shared" si="3"/>
        <v>CONTROL</v>
      </c>
      <c r="E26" t="s">
        <v>26</v>
      </c>
      <c r="F26" t="s">
        <v>17</v>
      </c>
      <c r="G26" t="s">
        <v>236</v>
      </c>
      <c r="H26" s="5">
        <v>10.8</v>
      </c>
      <c r="I26" s="13">
        <f t="shared" si="1"/>
        <v>42746</v>
      </c>
      <c r="J26" s="1">
        <f t="shared" si="2"/>
        <v>364</v>
      </c>
      <c r="K26">
        <v>6.36</v>
      </c>
      <c r="L26" s="65">
        <f>VLOOKUP(E26,Analysis_2020!A:E,4,FALSE)</f>
        <v>1.0642644408652409</v>
      </c>
      <c r="M26" s="65">
        <f>VLOOKUP(E26,Analysis_2020!A:F,5,FALSE)</f>
        <v>43.978837683247029</v>
      </c>
      <c r="N26" s="27">
        <f>+K26/H26*100</f>
        <v>58.888888888888893</v>
      </c>
      <c r="O26">
        <f t="shared" si="5"/>
        <v>6.768721843902932E-2</v>
      </c>
      <c r="P26">
        <f t="shared" si="6"/>
        <v>0.62826729151154037</v>
      </c>
      <c r="Q26">
        <f t="shared" si="7"/>
        <v>6.7852867483246371E-2</v>
      </c>
      <c r="R26" s="57">
        <f t="shared" si="8"/>
        <v>99.755870237528356</v>
      </c>
      <c r="S26">
        <f t="shared" si="9"/>
        <v>2.7970540766545113</v>
      </c>
      <c r="T26">
        <f t="shared" si="10"/>
        <v>46.637940786116204</v>
      </c>
      <c r="U26">
        <f t="shared" si="11"/>
        <v>5.0368976049005507</v>
      </c>
      <c r="V26" s="57">
        <f t="shared" si="12"/>
        <v>55.531287233895178</v>
      </c>
      <c r="W26">
        <f t="shared" si="13"/>
        <v>74.232641769254883</v>
      </c>
      <c r="X26">
        <f t="shared" si="14"/>
        <v>41.32322381032715</v>
      </c>
      <c r="Y26" s="38"/>
      <c r="Z26" s="38"/>
      <c r="AA26" s="44"/>
      <c r="AB26" s="54"/>
      <c r="AC26" s="36"/>
      <c r="AD26" s="36"/>
    </row>
    <row r="27" spans="1:30" x14ac:dyDescent="0.35">
      <c r="A27" s="13">
        <v>42382</v>
      </c>
      <c r="B27">
        <v>4</v>
      </c>
      <c r="C27">
        <v>3</v>
      </c>
      <c r="D27" t="str">
        <f t="shared" si="3"/>
        <v>CONTROL</v>
      </c>
      <c r="E27" t="s">
        <v>27</v>
      </c>
      <c r="F27" t="s">
        <v>17</v>
      </c>
      <c r="G27" t="str">
        <f t="shared" ref="G27:G90" si="15">+RIGHT(E27,3)</f>
        <v>3 A</v>
      </c>
      <c r="H27" s="5">
        <f>10.8-0.1+0.18</f>
        <v>10.88</v>
      </c>
      <c r="I27" s="13">
        <f t="shared" si="1"/>
        <v>43125</v>
      </c>
      <c r="J27" s="1">
        <f t="shared" si="2"/>
        <v>743</v>
      </c>
      <c r="K27">
        <v>4.72</v>
      </c>
      <c r="L27">
        <f>VLOOKUP(E27,Analisi_march18!A:F,3,FALSE)</f>
        <v>1.67</v>
      </c>
      <c r="M27">
        <f>VLOOKUP(E27,Analisi_march18!A:F,4,FALSE)</f>
        <v>45.86</v>
      </c>
      <c r="N27" s="27">
        <f t="shared" si="4"/>
        <v>43.382352941176464</v>
      </c>
      <c r="O27">
        <f t="shared" si="5"/>
        <v>7.8823999999999991E-2</v>
      </c>
      <c r="P27">
        <f t="shared" si="6"/>
        <v>0.62826729151154037</v>
      </c>
      <c r="Q27">
        <f t="shared" si="7"/>
        <v>6.8355481316455607E-2</v>
      </c>
      <c r="R27" s="57">
        <f t="shared" si="8"/>
        <v>115.31481964859522</v>
      </c>
      <c r="S27">
        <f t="shared" si="9"/>
        <v>2.1645919999999998</v>
      </c>
      <c r="T27">
        <f t="shared" si="10"/>
        <v>46.637940786116204</v>
      </c>
      <c r="U27">
        <f t="shared" si="11"/>
        <v>5.0742079575294436</v>
      </c>
      <c r="V27" s="57">
        <f t="shared" si="12"/>
        <v>42.658716751804306</v>
      </c>
      <c r="W27">
        <f t="shared" si="13"/>
        <v>74.232641769254869</v>
      </c>
      <c r="X27">
        <f t="shared" si="14"/>
        <v>27.461077844311379</v>
      </c>
    </row>
    <row r="28" spans="1:30" x14ac:dyDescent="0.35">
      <c r="A28" s="13">
        <v>42382</v>
      </c>
      <c r="B28">
        <v>4</v>
      </c>
      <c r="C28">
        <v>4</v>
      </c>
      <c r="D28" t="str">
        <f t="shared" si="3"/>
        <v>CONTROL</v>
      </c>
      <c r="E28" t="s">
        <v>28</v>
      </c>
      <c r="F28" t="s">
        <v>17</v>
      </c>
      <c r="G28" t="str">
        <f t="shared" si="15"/>
        <v>4 A</v>
      </c>
      <c r="H28" s="5">
        <v>10.7</v>
      </c>
      <c r="I28" s="13">
        <f t="shared" si="1"/>
        <v>43487</v>
      </c>
      <c r="J28" s="1">
        <f t="shared" si="2"/>
        <v>1105</v>
      </c>
      <c r="K28">
        <v>4.53</v>
      </c>
      <c r="L28">
        <f>VLOOKUP(E28,Analisi_march18!A:F,3,FALSE)</f>
        <v>1.63</v>
      </c>
      <c r="M28">
        <f>VLOOKUP(E28,Analisi_march18!A:F,4,FALSE)</f>
        <v>38.979999999999997</v>
      </c>
      <c r="N28" s="27">
        <f t="shared" si="4"/>
        <v>42.336448598130843</v>
      </c>
      <c r="O28">
        <f t="shared" si="5"/>
        <v>7.3839000000000002E-2</v>
      </c>
      <c r="P28">
        <f t="shared" si="6"/>
        <v>0.62826729151154037</v>
      </c>
      <c r="Q28">
        <f t="shared" si="7"/>
        <v>6.7224600191734818E-2</v>
      </c>
      <c r="R28" s="57">
        <f t="shared" si="8"/>
        <v>109.8392549593451</v>
      </c>
      <c r="S28">
        <f t="shared" si="9"/>
        <v>1.7657940000000001</v>
      </c>
      <c r="T28">
        <f t="shared" si="10"/>
        <v>46.637940786116204</v>
      </c>
      <c r="U28">
        <f t="shared" si="11"/>
        <v>4.9902596641144337</v>
      </c>
      <c r="V28" s="57">
        <f t="shared" si="12"/>
        <v>35.38481199080762</v>
      </c>
      <c r="W28">
        <f t="shared" si="13"/>
        <v>74.232641769254883</v>
      </c>
      <c r="X28">
        <f t="shared" si="14"/>
        <v>23.914110429447852</v>
      </c>
    </row>
    <row r="29" spans="1:30" x14ac:dyDescent="0.35">
      <c r="A29" s="13">
        <v>42382</v>
      </c>
      <c r="B29">
        <v>7</v>
      </c>
      <c r="C29">
        <v>1</v>
      </c>
      <c r="D29" t="str">
        <f t="shared" si="3"/>
        <v>CONTROL</v>
      </c>
      <c r="E29" t="s">
        <v>29</v>
      </c>
      <c r="F29" t="s">
        <v>17</v>
      </c>
      <c r="G29" t="str">
        <f t="shared" si="15"/>
        <v>1 A</v>
      </c>
      <c r="H29" s="5">
        <v>10.68</v>
      </c>
      <c r="I29" s="13">
        <f t="shared" si="1"/>
        <v>42528</v>
      </c>
      <c r="J29" s="1">
        <f t="shared" si="2"/>
        <v>146</v>
      </c>
      <c r="K29">
        <v>6.8</v>
      </c>
      <c r="L29" s="12">
        <v>0.91556529617841487</v>
      </c>
      <c r="M29" s="12">
        <v>46.738040853381747</v>
      </c>
      <c r="N29" s="27">
        <f t="shared" si="4"/>
        <v>63.670411985018724</v>
      </c>
      <c r="O29">
        <f t="shared" si="5"/>
        <v>6.225844014013221E-2</v>
      </c>
      <c r="P29">
        <f t="shared" si="6"/>
        <v>0.69884385104847058</v>
      </c>
      <c r="Q29">
        <f t="shared" si="7"/>
        <v>7.4636523291976661E-2</v>
      </c>
      <c r="R29" s="57">
        <f t="shared" si="8"/>
        <v>83.415514809791418</v>
      </c>
      <c r="S29">
        <f t="shared" si="9"/>
        <v>3.1781867780299589</v>
      </c>
      <c r="T29">
        <f t="shared" si="10"/>
        <v>46.692340890634398</v>
      </c>
      <c r="U29">
        <f t="shared" si="11"/>
        <v>4.9867420071197532</v>
      </c>
      <c r="V29" s="57">
        <f t="shared" si="12"/>
        <v>63.732729174526092</v>
      </c>
      <c r="W29">
        <f t="shared" si="13"/>
        <v>66.813696393811284</v>
      </c>
      <c r="X29">
        <f t="shared" si="14"/>
        <v>51.048287924921496</v>
      </c>
    </row>
    <row r="30" spans="1:30" x14ac:dyDescent="0.35">
      <c r="A30" s="13">
        <v>42382</v>
      </c>
      <c r="B30">
        <v>7</v>
      </c>
      <c r="C30">
        <v>2</v>
      </c>
      <c r="D30" t="str">
        <f t="shared" si="3"/>
        <v>CONTROL</v>
      </c>
      <c r="E30" t="s">
        <v>30</v>
      </c>
      <c r="F30" t="s">
        <v>17</v>
      </c>
      <c r="G30" t="str">
        <f t="shared" si="15"/>
        <v>2 A</v>
      </c>
      <c r="H30" s="5">
        <v>10.62</v>
      </c>
      <c r="I30" s="13">
        <f t="shared" si="1"/>
        <v>42746</v>
      </c>
      <c r="J30" s="1">
        <f t="shared" si="2"/>
        <v>364</v>
      </c>
      <c r="K30">
        <v>6.57</v>
      </c>
      <c r="L30" s="65">
        <f>VLOOKUP(E30,Analysis_2020!A:E,4,FALSE)</f>
        <v>1.0578669749722707</v>
      </c>
      <c r="M30" s="65">
        <f>VLOOKUP(E30,Analysis_2020!A:F,5,FALSE)</f>
        <v>44.942172627058923</v>
      </c>
      <c r="N30" s="27">
        <f>+K30/H30*100</f>
        <v>61.864406779661017</v>
      </c>
      <c r="O30">
        <f t="shared" si="5"/>
        <v>6.9501860255678186E-2</v>
      </c>
      <c r="P30">
        <f t="shared" si="6"/>
        <v>0.69884385104847058</v>
      </c>
      <c r="Q30">
        <f t="shared" si="7"/>
        <v>7.4217216981347575E-2</v>
      </c>
      <c r="R30" s="57">
        <f t="shared" si="8"/>
        <v>93.646546020643072</v>
      </c>
      <c r="S30">
        <f t="shared" si="9"/>
        <v>2.9527007415977713</v>
      </c>
      <c r="T30">
        <f t="shared" si="10"/>
        <v>46.692340890634398</v>
      </c>
      <c r="U30">
        <f t="shared" si="11"/>
        <v>4.9587266025853731</v>
      </c>
      <c r="V30" s="57">
        <f t="shared" si="12"/>
        <v>59.545544214079001</v>
      </c>
      <c r="W30">
        <f t="shared" si="13"/>
        <v>66.813696393811298</v>
      </c>
      <c r="X30">
        <f t="shared" si="14"/>
        <v>42.483765624914199</v>
      </c>
    </row>
    <row r="31" spans="1:30" x14ac:dyDescent="0.35">
      <c r="A31" s="13">
        <v>42382</v>
      </c>
      <c r="B31">
        <v>7</v>
      </c>
      <c r="C31">
        <v>3</v>
      </c>
      <c r="D31" t="str">
        <f t="shared" si="3"/>
        <v>CONTROL</v>
      </c>
      <c r="E31" t="s">
        <v>31</v>
      </c>
      <c r="F31" t="s">
        <v>17</v>
      </c>
      <c r="G31" t="str">
        <f t="shared" si="15"/>
        <v>3 A</v>
      </c>
      <c r="H31" s="5">
        <v>10.76</v>
      </c>
      <c r="I31" s="13">
        <f t="shared" si="1"/>
        <v>43125</v>
      </c>
      <c r="J31" s="1">
        <f t="shared" si="2"/>
        <v>743</v>
      </c>
      <c r="K31">
        <v>4.99</v>
      </c>
      <c r="L31">
        <f>VLOOKUP(E31,Analisi_march18!A:F,3,FALSE)</f>
        <v>1.61</v>
      </c>
      <c r="M31">
        <f>VLOOKUP(E31,Analisi_march18!A:F,4,FALSE)</f>
        <v>45.08</v>
      </c>
      <c r="N31" s="27">
        <f t="shared" si="4"/>
        <v>46.375464684014872</v>
      </c>
      <c r="O31">
        <f t="shared" si="5"/>
        <v>8.0339000000000008E-2</v>
      </c>
      <c r="P31">
        <f t="shared" si="6"/>
        <v>0.69884385104847058</v>
      </c>
      <c r="Q31">
        <f t="shared" si="7"/>
        <v>7.5195598372815434E-2</v>
      </c>
      <c r="R31" s="57">
        <f t="shared" si="8"/>
        <v>106.84003018592109</v>
      </c>
      <c r="S31">
        <f t="shared" si="9"/>
        <v>2.249492</v>
      </c>
      <c r="T31">
        <f t="shared" si="10"/>
        <v>46.692340890634398</v>
      </c>
      <c r="U31">
        <f t="shared" si="11"/>
        <v>5.0240958798322612</v>
      </c>
      <c r="V31" s="57">
        <f t="shared" si="12"/>
        <v>44.774065897705427</v>
      </c>
      <c r="W31">
        <f t="shared" si="13"/>
        <v>66.813696393811298</v>
      </c>
      <c r="X31">
        <f t="shared" si="14"/>
        <v>27.999999999999996</v>
      </c>
    </row>
    <row r="32" spans="1:30" x14ac:dyDescent="0.35">
      <c r="A32" s="13">
        <v>42382</v>
      </c>
      <c r="B32">
        <v>7</v>
      </c>
      <c r="C32">
        <v>4</v>
      </c>
      <c r="D32" t="str">
        <f t="shared" si="3"/>
        <v>CONTROL</v>
      </c>
      <c r="E32" t="s">
        <v>32</v>
      </c>
      <c r="F32" t="s">
        <v>17</v>
      </c>
      <c r="G32" t="str">
        <f t="shared" si="15"/>
        <v>4 A</v>
      </c>
      <c r="H32" s="5">
        <v>10.69</v>
      </c>
      <c r="I32" s="13">
        <f t="shared" si="1"/>
        <v>43487</v>
      </c>
      <c r="J32" s="1">
        <f t="shared" si="2"/>
        <v>1105</v>
      </c>
      <c r="K32">
        <v>5.42</v>
      </c>
      <c r="L32">
        <f>VLOOKUP(E32,Analisi_march18!A:F,3,FALSE)</f>
        <v>1.72</v>
      </c>
      <c r="M32">
        <f>VLOOKUP(E32,Analisi_march18!A:F,4,FALSE)</f>
        <v>41.64</v>
      </c>
      <c r="N32" s="27">
        <f t="shared" si="4"/>
        <v>50.701590271281574</v>
      </c>
      <c r="O32">
        <f t="shared" si="5"/>
        <v>9.3224000000000001E-2</v>
      </c>
      <c r="P32">
        <f t="shared" si="6"/>
        <v>0.69884385104847058</v>
      </c>
      <c r="Q32">
        <f t="shared" si="7"/>
        <v>7.4706407677081504E-2</v>
      </c>
      <c r="R32" s="57">
        <f t="shared" si="8"/>
        <v>124.78715400553162</v>
      </c>
      <c r="S32">
        <f t="shared" si="9"/>
        <v>2.256888</v>
      </c>
      <c r="T32">
        <f t="shared" si="10"/>
        <v>46.692340890634398</v>
      </c>
      <c r="U32">
        <f t="shared" si="11"/>
        <v>4.9914112412088167</v>
      </c>
      <c r="V32" s="57">
        <f t="shared" si="12"/>
        <v>45.21542888246227</v>
      </c>
      <c r="W32">
        <f t="shared" si="13"/>
        <v>66.813696393811298</v>
      </c>
      <c r="X32">
        <f t="shared" si="14"/>
        <v>24.209302325581394</v>
      </c>
    </row>
    <row r="33" spans="1:24" x14ac:dyDescent="0.35">
      <c r="A33" s="13">
        <v>42382</v>
      </c>
      <c r="B33">
        <v>3</v>
      </c>
      <c r="C33">
        <v>1</v>
      </c>
      <c r="D33" t="str">
        <f t="shared" si="3"/>
        <v>ABOVE</v>
      </c>
      <c r="E33" t="s">
        <v>34</v>
      </c>
      <c r="F33" t="s">
        <v>17</v>
      </c>
      <c r="G33" t="str">
        <f t="shared" si="15"/>
        <v>1 A</v>
      </c>
      <c r="H33" s="5">
        <v>10.76</v>
      </c>
      <c r="I33" s="13">
        <f t="shared" si="1"/>
        <v>42528</v>
      </c>
      <c r="J33" s="1">
        <f t="shared" si="2"/>
        <v>146</v>
      </c>
      <c r="K33">
        <v>8.1199999999999992</v>
      </c>
      <c r="L33" s="12">
        <v>0.85440682053043882</v>
      </c>
      <c r="M33" s="12">
        <v>46.759891324213562</v>
      </c>
      <c r="N33" s="27">
        <f t="shared" si="4"/>
        <v>75.464684014869889</v>
      </c>
      <c r="O33">
        <f t="shared" si="5"/>
        <v>6.9377833827071619E-2</v>
      </c>
      <c r="P33">
        <f t="shared" si="6"/>
        <v>0.61326378334029208</v>
      </c>
      <c r="Q33">
        <f t="shared" si="7"/>
        <v>6.5987183087415427E-2</v>
      </c>
      <c r="R33" s="57">
        <f t="shared" si="8"/>
        <v>105.13834745023816</v>
      </c>
      <c r="S33">
        <f t="shared" si="9"/>
        <v>3.7969031755261411</v>
      </c>
      <c r="T33">
        <f t="shared" si="10"/>
        <v>47.006840298154572</v>
      </c>
      <c r="U33">
        <f t="shared" si="11"/>
        <v>5.057936016081432</v>
      </c>
      <c r="V33" s="57">
        <f t="shared" si="12"/>
        <v>75.068232643791745</v>
      </c>
      <c r="W33">
        <f t="shared" si="13"/>
        <v>76.650279333503519</v>
      </c>
      <c r="X33">
        <f t="shared" si="14"/>
        <v>54.727900340476879</v>
      </c>
    </row>
    <row r="34" spans="1:24" x14ac:dyDescent="0.35">
      <c r="A34" s="13">
        <v>42382</v>
      </c>
      <c r="B34">
        <v>3</v>
      </c>
      <c r="C34">
        <v>2</v>
      </c>
      <c r="D34" t="str">
        <f t="shared" si="3"/>
        <v>ABOVE</v>
      </c>
      <c r="E34" t="s">
        <v>35</v>
      </c>
      <c r="F34" t="s">
        <v>17</v>
      </c>
      <c r="G34" t="str">
        <f t="shared" si="15"/>
        <v>2 A</v>
      </c>
      <c r="H34" s="5">
        <v>10.7</v>
      </c>
      <c r="I34" s="13">
        <f t="shared" si="1"/>
        <v>42746</v>
      </c>
      <c r="J34" s="1">
        <f t="shared" si="2"/>
        <v>364</v>
      </c>
      <c r="K34">
        <v>6.74</v>
      </c>
      <c r="L34" s="65">
        <f>VLOOKUP(E34,Analysis_2020!A:E,4,FALSE)</f>
        <v>1.0815085551792205</v>
      </c>
      <c r="M34" s="65">
        <f>VLOOKUP(E34,Analysis_2020!A:F,5,FALSE)</f>
        <v>44.728391477691908</v>
      </c>
      <c r="N34" s="27">
        <f t="shared" si="4"/>
        <v>62.990654205607491</v>
      </c>
      <c r="O34">
        <f t="shared" si="5"/>
        <v>7.2893676619079473E-2</v>
      </c>
      <c r="P34">
        <f t="shared" si="6"/>
        <v>0.61326378334029208</v>
      </c>
      <c r="Q34">
        <f t="shared" si="7"/>
        <v>6.5619224817411254E-2</v>
      </c>
      <c r="R34" s="57">
        <f t="shared" si="8"/>
        <v>111.08585452191753</v>
      </c>
      <c r="S34">
        <f t="shared" si="9"/>
        <v>3.0146935855964347</v>
      </c>
      <c r="T34">
        <f t="shared" si="10"/>
        <v>47.006840298154572</v>
      </c>
      <c r="U34">
        <f t="shared" si="11"/>
        <v>5.0297319119025392</v>
      </c>
      <c r="V34" s="57">
        <f t="shared" si="12"/>
        <v>59.937460651975407</v>
      </c>
      <c r="W34">
        <f t="shared" si="13"/>
        <v>76.650279333503519</v>
      </c>
      <c r="X34">
        <f t="shared" si="14"/>
        <v>41.35740883739917</v>
      </c>
    </row>
    <row r="35" spans="1:24" x14ac:dyDescent="0.35">
      <c r="A35" s="13">
        <v>42382</v>
      </c>
      <c r="B35">
        <v>3</v>
      </c>
      <c r="C35">
        <v>3</v>
      </c>
      <c r="D35" t="str">
        <f t="shared" si="3"/>
        <v>ABOVE</v>
      </c>
      <c r="E35" t="s">
        <v>37</v>
      </c>
      <c r="F35" t="s">
        <v>17</v>
      </c>
      <c r="G35" t="str">
        <f t="shared" si="15"/>
        <v>3 A</v>
      </c>
      <c r="H35" s="5">
        <v>10.65</v>
      </c>
      <c r="I35" s="13">
        <f t="shared" si="1"/>
        <v>43125</v>
      </c>
      <c r="J35" s="1">
        <f t="shared" si="2"/>
        <v>743</v>
      </c>
      <c r="K35">
        <v>4.9400000000000004</v>
      </c>
      <c r="L35">
        <f>VLOOKUP(E35,Analisi_march18!A:F,3,FALSE)</f>
        <v>1.62</v>
      </c>
      <c r="M35">
        <f>VLOOKUP(E35,Analisi_march18!A:F,4,FALSE)</f>
        <v>45.21</v>
      </c>
      <c r="N35" s="27">
        <f t="shared" si="4"/>
        <v>46.3849765258216</v>
      </c>
      <c r="O35">
        <f t="shared" si="5"/>
        <v>8.0028000000000002E-2</v>
      </c>
      <c r="P35">
        <f t="shared" si="6"/>
        <v>0.61326378334029208</v>
      </c>
      <c r="Q35">
        <f t="shared" si="7"/>
        <v>6.5312592925741111E-2</v>
      </c>
      <c r="R35" s="57">
        <f t="shared" si="8"/>
        <v>122.53073475583791</v>
      </c>
      <c r="S35">
        <f t="shared" si="9"/>
        <v>2.233374</v>
      </c>
      <c r="T35">
        <f t="shared" si="10"/>
        <v>47.006840298154572</v>
      </c>
      <c r="U35">
        <f t="shared" si="11"/>
        <v>5.0062284917534621</v>
      </c>
      <c r="V35" s="57">
        <f t="shared" si="12"/>
        <v>44.611907021002693</v>
      </c>
      <c r="W35">
        <f t="shared" si="13"/>
        <v>76.650279333503519</v>
      </c>
      <c r="X35">
        <f t="shared" si="14"/>
        <v>27.907407407407405</v>
      </c>
    </row>
    <row r="36" spans="1:24" x14ac:dyDescent="0.35">
      <c r="A36" s="13">
        <v>42382</v>
      </c>
      <c r="B36">
        <v>3</v>
      </c>
      <c r="C36">
        <v>4</v>
      </c>
      <c r="D36" t="str">
        <f t="shared" si="3"/>
        <v>ABOVE</v>
      </c>
      <c r="E36" t="s">
        <v>38</v>
      </c>
      <c r="F36" t="s">
        <v>17</v>
      </c>
      <c r="G36" t="str">
        <f t="shared" si="15"/>
        <v>4 A</v>
      </c>
      <c r="H36" s="5">
        <v>10.69</v>
      </c>
      <c r="I36" s="13">
        <f t="shared" si="1"/>
        <v>43487</v>
      </c>
      <c r="J36" s="1">
        <f t="shared" si="2"/>
        <v>1105</v>
      </c>
      <c r="K36">
        <v>4.3899999999999997</v>
      </c>
      <c r="L36">
        <f>VLOOKUP(E36,Analisi_march18!A:F,3,FALSE)</f>
        <v>1.82</v>
      </c>
      <c r="M36">
        <f>VLOOKUP(E36,Analisi_march18!A:F,4,FALSE)</f>
        <v>43.3</v>
      </c>
      <c r="N36" s="27">
        <f t="shared" si="4"/>
        <v>41.066417212347986</v>
      </c>
      <c r="O36">
        <f t="shared" si="5"/>
        <v>7.9897999999999997E-2</v>
      </c>
      <c r="P36">
        <f t="shared" si="6"/>
        <v>0.61326378334029208</v>
      </c>
      <c r="Q36">
        <f t="shared" si="7"/>
        <v>6.5557898439077222E-2</v>
      </c>
      <c r="R36" s="57">
        <f t="shared" si="8"/>
        <v>121.87394944371042</v>
      </c>
      <c r="S36">
        <f t="shared" si="9"/>
        <v>1.9008699999999998</v>
      </c>
      <c r="T36">
        <f t="shared" si="10"/>
        <v>47.006840298154572</v>
      </c>
      <c r="U36">
        <f t="shared" si="11"/>
        <v>5.0250312278727236</v>
      </c>
      <c r="V36" s="57">
        <f t="shared" si="12"/>
        <v>37.828023624137884</v>
      </c>
      <c r="W36">
        <f t="shared" si="13"/>
        <v>76.650279333503519</v>
      </c>
      <c r="X36">
        <f t="shared" si="14"/>
        <v>23.791208791208788</v>
      </c>
    </row>
    <row r="37" spans="1:24" x14ac:dyDescent="0.35">
      <c r="A37" s="13">
        <v>42382</v>
      </c>
      <c r="B37">
        <v>6</v>
      </c>
      <c r="C37">
        <v>1</v>
      </c>
      <c r="D37" t="str">
        <f t="shared" si="3"/>
        <v>ABOVE</v>
      </c>
      <c r="E37" t="s">
        <v>39</v>
      </c>
      <c r="F37" t="s">
        <v>17</v>
      </c>
      <c r="G37" t="str">
        <f t="shared" si="15"/>
        <v>1 A</v>
      </c>
      <c r="H37" s="5">
        <v>10.85</v>
      </c>
      <c r="I37" s="13">
        <f t="shared" si="1"/>
        <v>42528</v>
      </c>
      <c r="J37" s="1">
        <f t="shared" si="2"/>
        <v>146</v>
      </c>
      <c r="K37">
        <v>8.11</v>
      </c>
      <c r="L37" s="12">
        <v>0.89447298927872698</v>
      </c>
      <c r="M37" s="12">
        <v>47.006590416582824</v>
      </c>
      <c r="N37" s="27">
        <f t="shared" si="4"/>
        <v>74.746543778801851</v>
      </c>
      <c r="O37">
        <f t="shared" si="5"/>
        <v>7.2541759430504754E-2</v>
      </c>
      <c r="P37">
        <f t="shared" si="6"/>
        <v>0.68889595175537577</v>
      </c>
      <c r="Q37">
        <f t="shared" si="7"/>
        <v>7.4745210765458273E-2</v>
      </c>
      <c r="R37" s="57">
        <f t="shared" si="8"/>
        <v>97.052050141556649</v>
      </c>
      <c r="S37">
        <f t="shared" si="9"/>
        <v>3.8122344827848664</v>
      </c>
      <c r="T37">
        <f t="shared" si="10"/>
        <v>47.092451573856614</v>
      </c>
      <c r="U37">
        <f t="shared" si="11"/>
        <v>5.1095309957634427</v>
      </c>
      <c r="V37" s="57">
        <f t="shared" si="12"/>
        <v>74.610262388970199</v>
      </c>
      <c r="W37">
        <f t="shared" si="13"/>
        <v>68.35930949203626</v>
      </c>
      <c r="X37">
        <f t="shared" si="14"/>
        <v>52.552274892601687</v>
      </c>
    </row>
    <row r="38" spans="1:24" x14ac:dyDescent="0.35">
      <c r="A38" s="13">
        <v>42382</v>
      </c>
      <c r="B38">
        <v>6</v>
      </c>
      <c r="C38">
        <v>2</v>
      </c>
      <c r="D38" t="str">
        <f t="shared" si="3"/>
        <v>ABOVE</v>
      </c>
      <c r="E38" t="s">
        <v>40</v>
      </c>
      <c r="F38" t="s">
        <v>17</v>
      </c>
      <c r="G38" t="str">
        <f t="shared" si="15"/>
        <v>2 A</v>
      </c>
      <c r="H38" s="5">
        <v>10.6</v>
      </c>
      <c r="I38" s="13">
        <f t="shared" si="1"/>
        <v>42746</v>
      </c>
      <c r="J38" s="1">
        <f t="shared" si="2"/>
        <v>364</v>
      </c>
      <c r="K38">
        <v>7.59</v>
      </c>
      <c r="L38" s="65">
        <f>VLOOKUP(E38,Analysis_2020!A:E,4,FALSE)</f>
        <v>0.9751547340911404</v>
      </c>
      <c r="M38" s="65">
        <f>VLOOKUP(E38,Analysis_2020!A:F,5,FALSE)</f>
        <v>44.905966457590274</v>
      </c>
      <c r="N38" s="27">
        <f t="shared" si="4"/>
        <v>71.603773584905667</v>
      </c>
      <c r="O38">
        <f t="shared" si="5"/>
        <v>7.4014244317517561E-2</v>
      </c>
      <c r="P38">
        <f t="shared" si="6"/>
        <v>0.68889595175537577</v>
      </c>
      <c r="Q38">
        <f t="shared" si="7"/>
        <v>7.3022970886069835E-2</v>
      </c>
      <c r="R38" s="57">
        <f t="shared" si="8"/>
        <v>101.35748165189595</v>
      </c>
      <c r="S38">
        <f t="shared" si="9"/>
        <v>3.4083628541311017</v>
      </c>
      <c r="T38">
        <f t="shared" si="10"/>
        <v>47.092451573856614</v>
      </c>
      <c r="U38">
        <f t="shared" si="11"/>
        <v>4.9917998668288011</v>
      </c>
      <c r="V38" s="57">
        <f t="shared" si="12"/>
        <v>68.279236849620986</v>
      </c>
      <c r="W38">
        <f t="shared" si="13"/>
        <v>68.35930949203626</v>
      </c>
      <c r="X38">
        <f t="shared" si="14"/>
        <v>46.050093270011494</v>
      </c>
    </row>
    <row r="39" spans="1:24" x14ac:dyDescent="0.35">
      <c r="A39" s="13">
        <v>42382</v>
      </c>
      <c r="B39">
        <v>6</v>
      </c>
      <c r="C39">
        <v>3</v>
      </c>
      <c r="D39" t="str">
        <f t="shared" si="3"/>
        <v>ABOVE</v>
      </c>
      <c r="E39" t="s">
        <v>41</v>
      </c>
      <c r="F39" t="s">
        <v>17</v>
      </c>
      <c r="G39" t="str">
        <f t="shared" si="15"/>
        <v>3 A</v>
      </c>
      <c r="H39" s="5">
        <v>10.8</v>
      </c>
      <c r="I39" s="13">
        <f t="shared" si="1"/>
        <v>43125</v>
      </c>
      <c r="J39" s="1">
        <f t="shared" si="2"/>
        <v>743</v>
      </c>
      <c r="K39">
        <v>5.18</v>
      </c>
      <c r="L39">
        <f>VLOOKUP(E39,Analisi_march18!A:F,3,FALSE)</f>
        <v>1.8</v>
      </c>
      <c r="M39">
        <f>VLOOKUP(E39,Analisi_march18!A:F,4,FALSE)</f>
        <v>47.55</v>
      </c>
      <c r="N39" s="27">
        <f t="shared" si="4"/>
        <v>47.962962962962955</v>
      </c>
      <c r="O39">
        <f t="shared" si="5"/>
        <v>9.3240000000000003E-2</v>
      </c>
      <c r="P39">
        <f t="shared" si="6"/>
        <v>0.68889595175537577</v>
      </c>
      <c r="Q39">
        <f t="shared" si="7"/>
        <v>7.4400762789580591E-2</v>
      </c>
      <c r="R39" s="57">
        <f t="shared" si="8"/>
        <v>125.32129578254505</v>
      </c>
      <c r="S39">
        <f t="shared" si="9"/>
        <v>2.4630899999999998</v>
      </c>
      <c r="T39">
        <f t="shared" si="10"/>
        <v>47.092451573856614</v>
      </c>
      <c r="U39">
        <f t="shared" si="11"/>
        <v>5.0859847699765144</v>
      </c>
      <c r="V39" s="57">
        <f t="shared" si="12"/>
        <v>48.428969243873169</v>
      </c>
      <c r="W39">
        <f t="shared" si="13"/>
        <v>68.35930949203626</v>
      </c>
      <c r="X39">
        <f t="shared" si="14"/>
        <v>26.416666666666664</v>
      </c>
    </row>
    <row r="40" spans="1:24" x14ac:dyDescent="0.35">
      <c r="A40" s="13">
        <v>42382</v>
      </c>
      <c r="B40">
        <v>6</v>
      </c>
      <c r="C40">
        <v>4</v>
      </c>
      <c r="D40" t="str">
        <f t="shared" si="3"/>
        <v>ABOVE</v>
      </c>
      <c r="E40" t="s">
        <v>42</v>
      </c>
      <c r="F40" t="s">
        <v>17</v>
      </c>
      <c r="G40" t="str">
        <f t="shared" si="15"/>
        <v>4 A</v>
      </c>
      <c r="H40" s="5">
        <v>10.8</v>
      </c>
      <c r="I40" s="13">
        <f t="shared" si="1"/>
        <v>43487</v>
      </c>
      <c r="J40" s="1">
        <f t="shared" si="2"/>
        <v>1105</v>
      </c>
      <c r="K40">
        <v>4.68</v>
      </c>
      <c r="L40">
        <f>VLOOKUP(E40,Analisi_march18!A:F,3,FALSE)</f>
        <v>1.93</v>
      </c>
      <c r="M40">
        <f>VLOOKUP(E40,Analisi_march18!A:F,4,FALSE)</f>
        <v>46.42</v>
      </c>
      <c r="N40" s="27">
        <f t="shared" si="4"/>
        <v>43.333333333333329</v>
      </c>
      <c r="O40">
        <f>L40*K40/100</f>
        <v>9.0323999999999988E-2</v>
      </c>
      <c r="P40">
        <f t="shared" si="6"/>
        <v>0.68889595175537577</v>
      </c>
      <c r="Q40">
        <f t="shared" si="7"/>
        <v>7.4400762789580591E-2</v>
      </c>
      <c r="R40" s="57">
        <f>O40/Q40*100</f>
        <v>121.40198112679748</v>
      </c>
      <c r="S40">
        <f t="shared" si="9"/>
        <v>2.1724559999999999</v>
      </c>
      <c r="T40">
        <f t="shared" si="10"/>
        <v>47.092451573856614</v>
      </c>
      <c r="U40">
        <f t="shared" si="11"/>
        <v>5.0859847699765144</v>
      </c>
      <c r="V40" s="57">
        <f t="shared" ref="V40:V85" si="16">S40/U40*100</f>
        <v>42.714559682215324</v>
      </c>
      <c r="W40">
        <f t="shared" si="13"/>
        <v>68.35930949203626</v>
      </c>
      <c r="X40">
        <f t="shared" si="14"/>
        <v>24.051813471502594</v>
      </c>
    </row>
    <row r="41" spans="1:24" x14ac:dyDescent="0.35">
      <c r="A41" s="13">
        <v>42382</v>
      </c>
      <c r="B41">
        <v>8</v>
      </c>
      <c r="C41">
        <v>1</v>
      </c>
      <c r="D41" t="str">
        <f t="shared" si="3"/>
        <v>ABOVE</v>
      </c>
      <c r="E41" t="s">
        <v>43</v>
      </c>
      <c r="F41" t="s">
        <v>17</v>
      </c>
      <c r="G41" t="str">
        <f t="shared" si="15"/>
        <v>1 A</v>
      </c>
      <c r="H41" s="5">
        <v>10.71</v>
      </c>
      <c r="I41" s="13">
        <f t="shared" si="1"/>
        <v>42528</v>
      </c>
      <c r="J41" s="1">
        <f t="shared" si="2"/>
        <v>146</v>
      </c>
      <c r="K41">
        <v>6.47</v>
      </c>
      <c r="L41" s="12">
        <v>1.0619830103514563</v>
      </c>
      <c r="M41" s="12">
        <v>47.186550383931994</v>
      </c>
      <c r="N41" s="27">
        <f t="shared" si="4"/>
        <v>60.410830999066292</v>
      </c>
      <c r="O41">
        <f t="shared" si="5"/>
        <v>6.8710300769739219E-2</v>
      </c>
      <c r="P41">
        <f t="shared" si="6"/>
        <v>0.71303831029462261</v>
      </c>
      <c r="Q41">
        <f t="shared" si="7"/>
        <v>7.6366403032554084E-2</v>
      </c>
      <c r="R41" s="57">
        <f t="shared" si="8"/>
        <v>89.974515023902384</v>
      </c>
      <c r="S41">
        <f t="shared" si="9"/>
        <v>3.0529698098404001</v>
      </c>
      <c r="T41">
        <f t="shared" si="10"/>
        <v>46.868558885520507</v>
      </c>
      <c r="U41">
        <f t="shared" si="11"/>
        <v>5.0196226566392461</v>
      </c>
      <c r="V41" s="57">
        <f t="shared" si="16"/>
        <v>60.82070344077286</v>
      </c>
      <c r="W41">
        <f t="shared" si="13"/>
        <v>65.730772398687435</v>
      </c>
      <c r="X41">
        <f t="shared" si="14"/>
        <v>44.432490844006928</v>
      </c>
    </row>
    <row r="42" spans="1:24" x14ac:dyDescent="0.35">
      <c r="A42" s="13">
        <v>42382</v>
      </c>
      <c r="B42">
        <v>8</v>
      </c>
      <c r="C42">
        <v>2</v>
      </c>
      <c r="D42" t="str">
        <f t="shared" si="3"/>
        <v>ABOVE</v>
      </c>
      <c r="E42" t="s">
        <v>44</v>
      </c>
      <c r="F42" t="s">
        <v>17</v>
      </c>
      <c r="G42" t="str">
        <f t="shared" si="15"/>
        <v>2 A</v>
      </c>
      <c r="H42" s="5">
        <v>10.56</v>
      </c>
      <c r="I42" s="13">
        <f t="shared" si="1"/>
        <v>42746</v>
      </c>
      <c r="J42" s="1">
        <f t="shared" si="2"/>
        <v>364</v>
      </c>
      <c r="K42">
        <v>6.54</v>
      </c>
      <c r="L42" s="65">
        <f>VLOOKUP(E42,Analysis_2020!A:E,4,FALSE)</f>
        <v>1.1711780803561169</v>
      </c>
      <c r="M42" s="65">
        <f>VLOOKUP(E42,Analysis_2020!A:F,5,FALSE)</f>
        <v>45.278354793036733</v>
      </c>
      <c r="N42" s="27">
        <f t="shared" si="4"/>
        <v>61.93181818181818</v>
      </c>
      <c r="O42">
        <f t="shared" si="5"/>
        <v>7.6595046455290042E-2</v>
      </c>
      <c r="P42">
        <f t="shared" si="6"/>
        <v>0.71303831029462261</v>
      </c>
      <c r="Q42">
        <f t="shared" si="7"/>
        <v>7.529684556711215E-2</v>
      </c>
      <c r="R42" s="57">
        <f t="shared" si="8"/>
        <v>101.7241105897601</v>
      </c>
      <c r="S42">
        <f t="shared" si="9"/>
        <v>2.9612044034646026</v>
      </c>
      <c r="T42">
        <f t="shared" si="10"/>
        <v>46.868558885520507</v>
      </c>
      <c r="U42">
        <f t="shared" si="11"/>
        <v>4.9493198183109657</v>
      </c>
      <c r="V42" s="57">
        <f t="shared" si="16"/>
        <v>59.830532521035607</v>
      </c>
      <c r="W42">
        <f t="shared" si="13"/>
        <v>65.730772398687435</v>
      </c>
      <c r="X42">
        <f t="shared" si="14"/>
        <v>38.660521019373135</v>
      </c>
    </row>
    <row r="43" spans="1:24" x14ac:dyDescent="0.35">
      <c r="A43" s="13">
        <v>42382</v>
      </c>
      <c r="B43">
        <v>8</v>
      </c>
      <c r="C43">
        <v>3</v>
      </c>
      <c r="D43" t="str">
        <f t="shared" si="3"/>
        <v>ABOVE</v>
      </c>
      <c r="E43" t="s">
        <v>45</v>
      </c>
      <c r="F43" t="s">
        <v>17</v>
      </c>
      <c r="G43" t="str">
        <f t="shared" si="15"/>
        <v>3 A</v>
      </c>
      <c r="H43" s="5">
        <v>10.54</v>
      </c>
      <c r="I43" s="13">
        <f t="shared" si="1"/>
        <v>43125</v>
      </c>
      <c r="J43" s="1">
        <f t="shared" si="2"/>
        <v>743</v>
      </c>
      <c r="K43">
        <v>5.29</v>
      </c>
      <c r="L43">
        <f>VLOOKUP(E43,Analisi_march18!A:F,3,FALSE)</f>
        <v>1.74</v>
      </c>
      <c r="M43">
        <f>VLOOKUP(E43,Analisi_march18!A:F,4,FALSE)</f>
        <v>45.45</v>
      </c>
      <c r="N43" s="27">
        <f t="shared" si="4"/>
        <v>50.189753320683117</v>
      </c>
      <c r="O43">
        <f t="shared" ref="O43:O85" si="17">L43*K43/100</f>
        <v>9.2045999999999989E-2</v>
      </c>
      <c r="P43">
        <f t="shared" si="6"/>
        <v>0.71303831029462261</v>
      </c>
      <c r="Q43">
        <f t="shared" si="7"/>
        <v>7.5154237905053212E-2</v>
      </c>
      <c r="R43" s="57">
        <f t="shared" si="8"/>
        <v>122.4761271829902</v>
      </c>
      <c r="S43">
        <f t="shared" si="9"/>
        <v>2.4043049999999999</v>
      </c>
      <c r="T43">
        <f t="shared" si="10"/>
        <v>46.868558885520507</v>
      </c>
      <c r="U43">
        <f t="shared" si="11"/>
        <v>4.9399461065338608</v>
      </c>
      <c r="V43" s="57">
        <f t="shared" si="16"/>
        <v>48.67067267839068</v>
      </c>
      <c r="W43">
        <f t="shared" si="13"/>
        <v>65.730772398687435</v>
      </c>
      <c r="X43">
        <f t="shared" si="14"/>
        <v>26.120689655172416</v>
      </c>
    </row>
    <row r="44" spans="1:24" x14ac:dyDescent="0.35">
      <c r="A44" s="13">
        <v>42382</v>
      </c>
      <c r="B44">
        <v>8</v>
      </c>
      <c r="C44">
        <v>4</v>
      </c>
      <c r="D44" t="str">
        <f t="shared" si="3"/>
        <v>ABOVE</v>
      </c>
      <c r="E44" t="s">
        <v>46</v>
      </c>
      <c r="F44" t="s">
        <v>17</v>
      </c>
      <c r="G44" t="str">
        <f t="shared" si="15"/>
        <v>4 A</v>
      </c>
      <c r="H44" s="5">
        <v>10.59</v>
      </c>
      <c r="I44" s="13">
        <f t="shared" si="1"/>
        <v>43487</v>
      </c>
      <c r="J44" s="1">
        <f t="shared" si="2"/>
        <v>1105</v>
      </c>
      <c r="K44">
        <v>5.16</v>
      </c>
      <c r="L44">
        <f>VLOOKUP(E44,Analisi_march18!A:F,3,FALSE)</f>
        <v>1.93</v>
      </c>
      <c r="M44">
        <f>VLOOKUP(E44,Analisi_march18!A:F,4,FALSE)</f>
        <v>42.79</v>
      </c>
      <c r="N44" s="27">
        <f t="shared" si="4"/>
        <v>48.725212464589234</v>
      </c>
      <c r="O44">
        <f t="shared" si="17"/>
        <v>9.9587999999999996E-2</v>
      </c>
      <c r="P44">
        <f t="shared" si="6"/>
        <v>0.71303831029462261</v>
      </c>
      <c r="Q44">
        <f t="shared" si="7"/>
        <v>7.5510757060200537E-2</v>
      </c>
      <c r="R44" s="57">
        <f t="shared" si="8"/>
        <v>131.88584498047612</v>
      </c>
      <c r="S44">
        <f t="shared" si="9"/>
        <v>2.207964</v>
      </c>
      <c r="T44">
        <f t="shared" si="10"/>
        <v>46.868558885520507</v>
      </c>
      <c r="U44">
        <f t="shared" si="11"/>
        <v>4.9633803859766212</v>
      </c>
      <c r="V44" s="57">
        <f t="shared" si="16"/>
        <v>44.485085330923098</v>
      </c>
      <c r="W44">
        <f t="shared" si="13"/>
        <v>65.730772398687421</v>
      </c>
      <c r="X44">
        <f t="shared" si="14"/>
        <v>22.17098445595855</v>
      </c>
    </row>
    <row r="45" spans="1:24" x14ac:dyDescent="0.35">
      <c r="A45" s="13">
        <v>42382</v>
      </c>
      <c r="B45">
        <v>1</v>
      </c>
      <c r="C45">
        <v>1</v>
      </c>
      <c r="D45" t="str">
        <f t="shared" si="3"/>
        <v>BELOW</v>
      </c>
      <c r="E45" t="s">
        <v>47</v>
      </c>
      <c r="F45" t="s">
        <v>17</v>
      </c>
      <c r="G45" t="str">
        <f t="shared" si="15"/>
        <v>1 A</v>
      </c>
      <c r="H45" s="5">
        <v>10.64</v>
      </c>
      <c r="I45" s="13">
        <f t="shared" si="1"/>
        <v>42528</v>
      </c>
      <c r="J45" s="1">
        <f t="shared" si="2"/>
        <v>146</v>
      </c>
      <c r="K45">
        <v>7.98</v>
      </c>
      <c r="L45" s="12">
        <v>0.786528260900626</v>
      </c>
      <c r="M45" s="12">
        <v>46.954858958754528</v>
      </c>
      <c r="N45" s="27">
        <f t="shared" si="4"/>
        <v>75</v>
      </c>
      <c r="O45">
        <f t="shared" si="17"/>
        <v>6.2764955219869953E-2</v>
      </c>
      <c r="P45">
        <f t="shared" si="6"/>
        <v>0.5094880518821181</v>
      </c>
      <c r="Q45">
        <f t="shared" si="7"/>
        <v>5.4209528720257368E-2</v>
      </c>
      <c r="R45" s="57">
        <f t="shared" si="8"/>
        <v>115.7821451349669</v>
      </c>
      <c r="S45">
        <f t="shared" si="9"/>
        <v>3.7469977449086116</v>
      </c>
      <c r="T45">
        <f t="shared" si="10"/>
        <v>47.412446054623651</v>
      </c>
      <c r="U45">
        <f t="shared" si="11"/>
        <v>5.044684260211957</v>
      </c>
      <c r="V45" s="57">
        <f t="shared" si="16"/>
        <v>74.276159847339542</v>
      </c>
      <c r="W45">
        <f t="shared" si="13"/>
        <v>93.058994964603457</v>
      </c>
      <c r="X45">
        <f t="shared" si="14"/>
        <v>59.698883425991795</v>
      </c>
    </row>
    <row r="46" spans="1:24" x14ac:dyDescent="0.35">
      <c r="A46" s="13">
        <v>42382</v>
      </c>
      <c r="B46">
        <v>1</v>
      </c>
      <c r="C46">
        <v>2</v>
      </c>
      <c r="D46" t="str">
        <f t="shared" si="3"/>
        <v>BELOW</v>
      </c>
      <c r="E46" t="s">
        <v>49</v>
      </c>
      <c r="F46" t="s">
        <v>17</v>
      </c>
      <c r="G46" t="str">
        <f t="shared" si="15"/>
        <v>2 A</v>
      </c>
      <c r="H46" s="5">
        <v>10.66</v>
      </c>
      <c r="I46" s="13">
        <f t="shared" si="1"/>
        <v>42746</v>
      </c>
      <c r="J46" s="1">
        <f t="shared" si="2"/>
        <v>364</v>
      </c>
      <c r="K46">
        <v>6.77</v>
      </c>
      <c r="L46" s="65">
        <f>VLOOKUP(E46,Analysis_2020!A:E,4,FALSE)</f>
        <v>1.1037177859537259</v>
      </c>
      <c r="M46" s="65">
        <f>VLOOKUP(E46,Analysis_2020!A:F,5,FALSE)</f>
        <v>46.012263281725382</v>
      </c>
      <c r="N46" s="27">
        <f t="shared" si="4"/>
        <v>63.50844277673545</v>
      </c>
      <c r="O46">
        <f t="shared" si="17"/>
        <v>7.4721694109067233E-2</v>
      </c>
      <c r="P46">
        <f t="shared" si="6"/>
        <v>0.5094880518821181</v>
      </c>
      <c r="Q46">
        <f t="shared" si="7"/>
        <v>5.4311426330633787E-2</v>
      </c>
      <c r="R46" s="57">
        <f t="shared" si="8"/>
        <v>137.58006216625773</v>
      </c>
      <c r="S46">
        <f t="shared" si="9"/>
        <v>3.1150302241728078</v>
      </c>
      <c r="T46">
        <f t="shared" si="10"/>
        <v>47.412446054623651</v>
      </c>
      <c r="U46">
        <f t="shared" si="11"/>
        <v>5.0541667494228815</v>
      </c>
      <c r="V46" s="57">
        <f t="shared" si="16"/>
        <v>61.632913566385653</v>
      </c>
      <c r="W46">
        <f t="shared" si="13"/>
        <v>93.058994964603457</v>
      </c>
      <c r="X46">
        <f t="shared" si="14"/>
        <v>41.688431469794651</v>
      </c>
    </row>
    <row r="47" spans="1:24" x14ac:dyDescent="0.35">
      <c r="A47" s="13">
        <v>42382</v>
      </c>
      <c r="B47">
        <v>1</v>
      </c>
      <c r="C47">
        <v>3</v>
      </c>
      <c r="D47" t="str">
        <f t="shared" si="3"/>
        <v>BELOW</v>
      </c>
      <c r="E47" t="s">
        <v>51</v>
      </c>
      <c r="F47" t="s">
        <v>17</v>
      </c>
      <c r="G47" t="str">
        <f t="shared" si="15"/>
        <v>3 A</v>
      </c>
      <c r="H47" s="5">
        <v>10.67</v>
      </c>
      <c r="I47" s="13">
        <f t="shared" si="1"/>
        <v>43125</v>
      </c>
      <c r="J47" s="1">
        <f t="shared" si="2"/>
        <v>743</v>
      </c>
      <c r="K47">
        <v>5.23</v>
      </c>
      <c r="L47">
        <f>VLOOKUP(E47,Analisi_march18!A:F,3,FALSE)</f>
        <v>1.96</v>
      </c>
      <c r="M47">
        <f>VLOOKUP(E47,Analisi_march18!A:F,4,FALSE)</f>
        <v>46.88</v>
      </c>
      <c r="N47" s="27">
        <f t="shared" si="4"/>
        <v>49.015932521087166</v>
      </c>
      <c r="O47">
        <f t="shared" si="17"/>
        <v>0.102508</v>
      </c>
      <c r="P47">
        <f t="shared" si="6"/>
        <v>0.5094880518821181</v>
      </c>
      <c r="Q47">
        <f t="shared" si="7"/>
        <v>5.4362375135821997E-2</v>
      </c>
      <c r="R47" s="57">
        <f t="shared" si="8"/>
        <v>188.56424088147048</v>
      </c>
      <c r="S47">
        <f t="shared" si="9"/>
        <v>2.4518240000000007</v>
      </c>
      <c r="T47">
        <f t="shared" si="10"/>
        <v>47.412446054623651</v>
      </c>
      <c r="U47">
        <f t="shared" si="11"/>
        <v>5.0589079940283437</v>
      </c>
      <c r="V47" s="57">
        <f t="shared" si="16"/>
        <v>48.465479168512111</v>
      </c>
      <c r="W47">
        <f t="shared" si="13"/>
        <v>93.058994964603457</v>
      </c>
      <c r="X47">
        <f t="shared" si="14"/>
        <v>23.91836734693878</v>
      </c>
    </row>
    <row r="48" spans="1:24" x14ac:dyDescent="0.35">
      <c r="A48" s="13">
        <v>42382</v>
      </c>
      <c r="B48">
        <v>1</v>
      </c>
      <c r="C48">
        <v>4</v>
      </c>
      <c r="D48" t="str">
        <f t="shared" si="3"/>
        <v>BELOW</v>
      </c>
      <c r="E48" t="s">
        <v>53</v>
      </c>
      <c r="F48" t="s">
        <v>17</v>
      </c>
      <c r="G48" t="str">
        <f t="shared" si="15"/>
        <v>4 A</v>
      </c>
      <c r="H48" s="5">
        <v>10.7</v>
      </c>
      <c r="I48" s="13">
        <f t="shared" si="1"/>
        <v>43487</v>
      </c>
      <c r="J48" s="1">
        <f t="shared" si="2"/>
        <v>1105</v>
      </c>
      <c r="K48">
        <v>5.33</v>
      </c>
      <c r="L48">
        <f>VLOOKUP(E48,Analisi_march18!A:F,3,FALSE)</f>
        <v>1.89</v>
      </c>
      <c r="M48">
        <f>VLOOKUP(E48,Analisi_march18!A:F,4,FALSE)</f>
        <v>46.24</v>
      </c>
      <c r="N48" s="27">
        <f t="shared" si="4"/>
        <v>49.813084112149539</v>
      </c>
      <c r="O48">
        <f t="shared" si="17"/>
        <v>0.10073699999999999</v>
      </c>
      <c r="P48">
        <f t="shared" si="6"/>
        <v>0.5094880518821181</v>
      </c>
      <c r="Q48">
        <f t="shared" si="7"/>
        <v>5.4515221551386633E-2</v>
      </c>
      <c r="R48" s="57">
        <f t="shared" si="8"/>
        <v>184.78692213521359</v>
      </c>
      <c r="S48">
        <f t="shared" si="9"/>
        <v>2.4645920000000001</v>
      </c>
      <c r="T48">
        <f t="shared" si="10"/>
        <v>47.412446054623651</v>
      </c>
      <c r="U48">
        <f t="shared" si="11"/>
        <v>5.0731317278447303</v>
      </c>
      <c r="V48" s="57">
        <f t="shared" si="16"/>
        <v>48.581273505528657</v>
      </c>
      <c r="W48">
        <f t="shared" si="13"/>
        <v>93.058994964603457</v>
      </c>
      <c r="X48">
        <f t="shared" si="14"/>
        <v>24.465608465608469</v>
      </c>
    </row>
    <row r="49" spans="1:24" x14ac:dyDescent="0.35">
      <c r="A49" s="13">
        <v>42382</v>
      </c>
      <c r="B49">
        <v>5</v>
      </c>
      <c r="C49">
        <v>1</v>
      </c>
      <c r="D49" t="str">
        <f t="shared" si="3"/>
        <v>BELOW</v>
      </c>
      <c r="E49" t="s">
        <v>54</v>
      </c>
      <c r="F49" t="s">
        <v>17</v>
      </c>
      <c r="G49" t="str">
        <f t="shared" si="15"/>
        <v>1 A</v>
      </c>
      <c r="H49" s="5">
        <v>10.5</v>
      </c>
      <c r="I49" s="13">
        <f t="shared" si="1"/>
        <v>42528</v>
      </c>
      <c r="J49" s="1">
        <f t="shared" si="2"/>
        <v>146</v>
      </c>
      <c r="K49">
        <v>7.99</v>
      </c>
      <c r="L49" s="12">
        <v>0.92509775812395101</v>
      </c>
      <c r="M49" s="12">
        <v>46.467072714723358</v>
      </c>
      <c r="N49" s="27">
        <f t="shared" si="4"/>
        <v>76.095238095238088</v>
      </c>
      <c r="O49">
        <f t="shared" si="17"/>
        <v>7.391531087410369E-2</v>
      </c>
      <c r="P49">
        <f t="shared" si="6"/>
        <v>0.72361395139923312</v>
      </c>
      <c r="Q49">
        <f t="shared" si="7"/>
        <v>7.597946489691948E-2</v>
      </c>
      <c r="R49" s="57">
        <f t="shared" si="8"/>
        <v>97.28327380876371</v>
      </c>
      <c r="S49">
        <f t="shared" si="9"/>
        <v>3.7127191099063963</v>
      </c>
      <c r="T49">
        <f t="shared" si="10"/>
        <v>46.00905892728597</v>
      </c>
      <c r="U49">
        <f t="shared" si="11"/>
        <v>4.8309511873650273</v>
      </c>
      <c r="V49" s="57">
        <f t="shared" si="16"/>
        <v>76.85275561501679</v>
      </c>
      <c r="W49">
        <f t="shared" si="13"/>
        <v>63.582327065860845</v>
      </c>
      <c r="X49">
        <f t="shared" si="14"/>
        <v>50.229364741901556</v>
      </c>
    </row>
    <row r="50" spans="1:24" x14ac:dyDescent="0.35">
      <c r="A50" s="13">
        <v>42382</v>
      </c>
      <c r="B50">
        <v>5</v>
      </c>
      <c r="C50">
        <v>2</v>
      </c>
      <c r="D50" t="str">
        <f t="shared" si="3"/>
        <v>BELOW</v>
      </c>
      <c r="E50" t="s">
        <v>56</v>
      </c>
      <c r="F50" t="s">
        <v>17</v>
      </c>
      <c r="G50" t="str">
        <f t="shared" si="15"/>
        <v>2 A</v>
      </c>
      <c r="H50" s="5">
        <v>10.5</v>
      </c>
      <c r="I50" s="13">
        <f t="shared" si="1"/>
        <v>42746</v>
      </c>
      <c r="J50" s="1">
        <f t="shared" si="2"/>
        <v>364</v>
      </c>
      <c r="K50">
        <v>6.59</v>
      </c>
      <c r="L50" s="65">
        <f>VLOOKUP(E50,Analysis_2020!A:E,4,FALSE)</f>
        <v>1.010005819957069</v>
      </c>
      <c r="M50" s="65">
        <f>VLOOKUP(E50,Analysis_2020!A:F,5,FALSE)</f>
        <v>43.707054928020348</v>
      </c>
      <c r="N50" s="27">
        <f t="shared" si="4"/>
        <v>62.761904761904766</v>
      </c>
      <c r="O50">
        <f t="shared" si="17"/>
        <v>6.6559383535170838E-2</v>
      </c>
      <c r="P50">
        <f t="shared" si="6"/>
        <v>0.72361395139923312</v>
      </c>
      <c r="Q50">
        <f t="shared" si="7"/>
        <v>7.597946489691948E-2</v>
      </c>
      <c r="R50" s="57">
        <f t="shared" si="8"/>
        <v>87.601806126788645</v>
      </c>
      <c r="S50">
        <f t="shared" si="9"/>
        <v>2.8802949197565408</v>
      </c>
      <c r="T50">
        <f t="shared" si="10"/>
        <v>46.00905892728597</v>
      </c>
      <c r="U50">
        <f t="shared" si="11"/>
        <v>4.8309511873650273</v>
      </c>
      <c r="V50" s="57">
        <f t="shared" si="16"/>
        <v>59.621693700605491</v>
      </c>
      <c r="W50">
        <f t="shared" si="13"/>
        <v>63.582327065860845</v>
      </c>
      <c r="X50">
        <f t="shared" si="14"/>
        <v>43.274062450331378</v>
      </c>
    </row>
    <row r="51" spans="1:24" x14ac:dyDescent="0.35">
      <c r="A51" s="13">
        <v>42382</v>
      </c>
      <c r="B51">
        <v>5</v>
      </c>
      <c r="C51">
        <v>3</v>
      </c>
      <c r="D51" t="str">
        <f t="shared" si="3"/>
        <v>BELOW</v>
      </c>
      <c r="E51" t="s">
        <v>57</v>
      </c>
      <c r="F51" t="s">
        <v>17</v>
      </c>
      <c r="G51" t="str">
        <f t="shared" si="15"/>
        <v>3 A</v>
      </c>
      <c r="H51" s="5">
        <v>10.55</v>
      </c>
      <c r="I51" s="13">
        <f t="shared" si="1"/>
        <v>43125</v>
      </c>
      <c r="J51" s="1">
        <f t="shared" si="2"/>
        <v>743</v>
      </c>
      <c r="K51">
        <v>4.25</v>
      </c>
      <c r="L51">
        <f>VLOOKUP(E51,Analisi_march18!A:F,3,FALSE)</f>
        <v>1.7</v>
      </c>
      <c r="M51">
        <f>VLOOKUP(E51,Analisi_march18!A:F,4,FALSE)</f>
        <v>45.25</v>
      </c>
      <c r="N51" s="27">
        <f t="shared" si="4"/>
        <v>40.284360189573462</v>
      </c>
      <c r="O51">
        <f t="shared" si="17"/>
        <v>7.2249999999999995E-2</v>
      </c>
      <c r="P51">
        <f t="shared" si="6"/>
        <v>0.72361395139923312</v>
      </c>
      <c r="Q51">
        <f t="shared" si="7"/>
        <v>7.6341271872619104E-2</v>
      </c>
      <c r="R51" s="57">
        <f t="shared" si="8"/>
        <v>94.640812535261816</v>
      </c>
      <c r="S51">
        <f t="shared" si="9"/>
        <v>1.923125</v>
      </c>
      <c r="T51">
        <f t="shared" si="10"/>
        <v>46.00905892728597</v>
      </c>
      <c r="U51">
        <f t="shared" si="11"/>
        <v>4.8539557168286702</v>
      </c>
      <c r="V51" s="57">
        <f t="shared" si="16"/>
        <v>39.61974752535388</v>
      </c>
      <c r="W51">
        <f t="shared" si="13"/>
        <v>63.582327065860838</v>
      </c>
      <c r="X51">
        <f t="shared" si="14"/>
        <v>26.617647058823533</v>
      </c>
    </row>
    <row r="52" spans="1:24" x14ac:dyDescent="0.35">
      <c r="A52" s="13">
        <v>42382</v>
      </c>
      <c r="B52">
        <v>5</v>
      </c>
      <c r="C52">
        <v>4</v>
      </c>
      <c r="D52" t="str">
        <f t="shared" si="3"/>
        <v>BELOW</v>
      </c>
      <c r="E52" t="s">
        <v>58</v>
      </c>
      <c r="F52" t="s">
        <v>17</v>
      </c>
      <c r="G52" t="str">
        <f t="shared" si="15"/>
        <v>4 A</v>
      </c>
      <c r="H52" s="5">
        <v>10.51</v>
      </c>
      <c r="I52" s="13">
        <f t="shared" si="1"/>
        <v>43487</v>
      </c>
      <c r="J52" s="1">
        <f t="shared" si="2"/>
        <v>1105</v>
      </c>
      <c r="K52">
        <v>5.78</v>
      </c>
      <c r="L52">
        <f>VLOOKUP(E52,Analisi_march18!A:F,3,FALSE)</f>
        <v>1.56</v>
      </c>
      <c r="M52">
        <f>VLOOKUP(E52,Analisi_march18!A:F,4,FALSE)</f>
        <v>38.380000000000003</v>
      </c>
      <c r="N52" s="27">
        <f t="shared" si="4"/>
        <v>54.995242626070414</v>
      </c>
      <c r="O52">
        <f t="shared" si="17"/>
        <v>9.0167999999999998E-2</v>
      </c>
      <c r="P52">
        <f t="shared" si="6"/>
        <v>0.72361395139923312</v>
      </c>
      <c r="Q52">
        <f t="shared" si="7"/>
        <v>7.6051826292059393E-2</v>
      </c>
      <c r="R52" s="57">
        <f t="shared" si="8"/>
        <v>118.56125539146254</v>
      </c>
      <c r="S52">
        <f t="shared" si="9"/>
        <v>2.2183640000000002</v>
      </c>
      <c r="T52">
        <f t="shared" si="10"/>
        <v>46.00905892728597</v>
      </c>
      <c r="U52">
        <f t="shared" si="11"/>
        <v>4.8355520932577551</v>
      </c>
      <c r="V52" s="57">
        <f t="shared" si="16"/>
        <v>45.876126597686351</v>
      </c>
      <c r="W52">
        <f t="shared" si="13"/>
        <v>63.582327065860845</v>
      </c>
      <c r="X52">
        <f t="shared" si="14"/>
        <v>24.602564102564106</v>
      </c>
    </row>
    <row r="53" spans="1:24" x14ac:dyDescent="0.35">
      <c r="A53" s="13">
        <v>42382</v>
      </c>
      <c r="B53">
        <v>9</v>
      </c>
      <c r="C53">
        <v>1</v>
      </c>
      <c r="D53" t="str">
        <f t="shared" ref="D53:D84" si="18">+VLOOKUP(B53,$P$1:$Q$10,2,FALSE)</f>
        <v>BELOW</v>
      </c>
      <c r="E53" t="s">
        <v>59</v>
      </c>
      <c r="F53" t="s">
        <v>17</v>
      </c>
      <c r="G53" t="str">
        <f t="shared" si="15"/>
        <v>1 A</v>
      </c>
      <c r="H53" s="5">
        <v>10.68</v>
      </c>
      <c r="I53" s="13">
        <f t="shared" ref="I53:I84" si="19">+VLOOKUP(G53,$U$2:$V$13,2,FALSE)</f>
        <v>42528</v>
      </c>
      <c r="J53" s="1">
        <f t="shared" si="2"/>
        <v>146</v>
      </c>
      <c r="K53">
        <v>7.33</v>
      </c>
      <c r="L53" s="12">
        <v>0.93597024147506269</v>
      </c>
      <c r="M53" s="12">
        <v>47.651988155621424</v>
      </c>
      <c r="N53" s="27">
        <f t="shared" si="4"/>
        <v>68.632958801498134</v>
      </c>
      <c r="O53">
        <f t="shared" si="17"/>
        <v>6.8606618700122093E-2</v>
      </c>
      <c r="P53">
        <f t="shared" si="6"/>
        <v>0.69870770355374523</v>
      </c>
      <c r="Q53">
        <f t="shared" si="7"/>
        <v>7.4621982739539988E-2</v>
      </c>
      <c r="R53" s="57">
        <f>O53/Q53*100</f>
        <v>91.938884738008269</v>
      </c>
      <c r="S53">
        <f t="shared" si="9"/>
        <v>3.4928907318070501</v>
      </c>
      <c r="T53">
        <f t="shared" si="10"/>
        <v>47.147249856335456</v>
      </c>
      <c r="U53">
        <f t="shared" si="11"/>
        <v>5.0353262846566267</v>
      </c>
      <c r="V53" s="57">
        <f t="shared" si="16"/>
        <v>69.367713914595711</v>
      </c>
      <c r="W53">
        <f t="shared" si="13"/>
        <v>67.477787373084041</v>
      </c>
      <c r="X53">
        <f t="shared" si="14"/>
        <v>50.91186241191091</v>
      </c>
    </row>
    <row r="54" spans="1:24" x14ac:dyDescent="0.35">
      <c r="A54" s="13">
        <v>42382</v>
      </c>
      <c r="B54">
        <v>9</v>
      </c>
      <c r="C54">
        <v>2</v>
      </c>
      <c r="D54" t="str">
        <f t="shared" si="18"/>
        <v>BELOW</v>
      </c>
      <c r="E54" t="s">
        <v>60</v>
      </c>
      <c r="F54" t="s">
        <v>17</v>
      </c>
      <c r="G54" t="str">
        <f t="shared" si="15"/>
        <v>2 A</v>
      </c>
      <c r="H54" s="5">
        <v>10.55</v>
      </c>
      <c r="I54" s="13">
        <f t="shared" si="19"/>
        <v>42746</v>
      </c>
      <c r="J54" s="1">
        <f t="shared" si="2"/>
        <v>364</v>
      </c>
      <c r="K54">
        <v>6.9</v>
      </c>
      <c r="L54" s="65">
        <f>VLOOKUP(E54,Analysis_2020!A:E,4,FALSE)</f>
        <v>1.0158794387404941</v>
      </c>
      <c r="M54" s="65">
        <f>VLOOKUP(E54,Analysis_2020!A:F,5,FALSE)</f>
        <v>45.765617976748999</v>
      </c>
      <c r="N54" s="27">
        <f t="shared" si="4"/>
        <v>65.402843601895739</v>
      </c>
      <c r="O54">
        <f t="shared" si="17"/>
        <v>7.0095681273094096E-2</v>
      </c>
      <c r="P54">
        <f t="shared" si="6"/>
        <v>0.69870770355374523</v>
      </c>
      <c r="Q54">
        <f t="shared" si="7"/>
        <v>7.3713662724920137E-2</v>
      </c>
      <c r="R54" s="57">
        <f t="shared" si="8"/>
        <v>95.091844146549349</v>
      </c>
      <c r="S54">
        <f t="shared" si="9"/>
        <v>3.1578276403956811</v>
      </c>
      <c r="T54">
        <f t="shared" si="10"/>
        <v>47.147249856335456</v>
      </c>
      <c r="U54">
        <f t="shared" si="11"/>
        <v>4.9740348598433908</v>
      </c>
      <c r="V54" s="57">
        <f t="shared" si="16"/>
        <v>63.486238624694849</v>
      </c>
      <c r="W54">
        <f t="shared" si="13"/>
        <v>67.477787373084027</v>
      </c>
      <c r="X54">
        <f t="shared" si="14"/>
        <v>45.050245365227639</v>
      </c>
    </row>
    <row r="55" spans="1:24" x14ac:dyDescent="0.35">
      <c r="A55" s="13">
        <v>42382</v>
      </c>
      <c r="B55">
        <v>9</v>
      </c>
      <c r="C55">
        <v>3</v>
      </c>
      <c r="D55" t="str">
        <f t="shared" si="18"/>
        <v>BELOW</v>
      </c>
      <c r="E55" t="s">
        <v>61</v>
      </c>
      <c r="F55" t="s">
        <v>17</v>
      </c>
      <c r="G55" t="str">
        <f t="shared" si="15"/>
        <v>3 A</v>
      </c>
      <c r="H55" s="5">
        <v>10.61</v>
      </c>
      <c r="I55" s="13">
        <f t="shared" si="19"/>
        <v>43125</v>
      </c>
      <c r="J55" s="1">
        <f t="shared" si="2"/>
        <v>743</v>
      </c>
      <c r="K55">
        <v>3.89</v>
      </c>
      <c r="L55">
        <f>VLOOKUP(E55,Analisi_march18!A:F,3,FALSE)</f>
        <v>1.87</v>
      </c>
      <c r="M55">
        <f>VLOOKUP(E55,Analisi_march18!A:F,4,FALSE)</f>
        <v>46.02</v>
      </c>
      <c r="N55" s="27">
        <f t="shared" si="4"/>
        <v>36.66352497643733</v>
      </c>
      <c r="O55">
        <f t="shared" si="17"/>
        <v>7.2743000000000002E-2</v>
      </c>
      <c r="P55">
        <f t="shared" si="6"/>
        <v>0.69870770355374523</v>
      </c>
      <c r="Q55">
        <f t="shared" si="7"/>
        <v>7.4132887347052367E-2</v>
      </c>
      <c r="R55" s="57">
        <f t="shared" si="8"/>
        <v>98.125140680753972</v>
      </c>
      <c r="S55">
        <f t="shared" si="9"/>
        <v>1.7901780000000003</v>
      </c>
      <c r="T55">
        <f t="shared" si="10"/>
        <v>47.147249856335456</v>
      </c>
      <c r="U55">
        <f t="shared" si="11"/>
        <v>5.0023232097571917</v>
      </c>
      <c r="V55" s="57">
        <f t="shared" si="16"/>
        <v>35.786931890130589</v>
      </c>
      <c r="W55">
        <f t="shared" si="13"/>
        <v>67.477787373084041</v>
      </c>
      <c r="X55">
        <f t="shared" si="14"/>
        <v>24.609625668449201</v>
      </c>
    </row>
    <row r="56" spans="1:24" x14ac:dyDescent="0.35">
      <c r="A56" s="26">
        <v>42382</v>
      </c>
      <c r="B56" s="16">
        <v>9</v>
      </c>
      <c r="C56" s="16">
        <v>4</v>
      </c>
      <c r="D56" s="16" t="str">
        <f t="shared" si="18"/>
        <v>BELOW</v>
      </c>
      <c r="E56" s="16" t="s">
        <v>62</v>
      </c>
      <c r="F56" s="16" t="s">
        <v>17</v>
      </c>
      <c r="G56" s="16" t="str">
        <f t="shared" si="15"/>
        <v>4 A</v>
      </c>
      <c r="H56" s="17">
        <v>10.61</v>
      </c>
      <c r="I56" s="26">
        <f t="shared" si="19"/>
        <v>43487</v>
      </c>
      <c r="J56" s="34">
        <f t="shared" si="2"/>
        <v>1105</v>
      </c>
      <c r="K56" s="16">
        <v>4.62</v>
      </c>
      <c r="L56">
        <f>VLOOKUP(E56,Analisi_march18!A:F,3,FALSE)</f>
        <v>1.83</v>
      </c>
      <c r="M56">
        <f>VLOOKUP(E56,Analisi_march18!A:F,4,FALSE)</f>
        <v>46.94</v>
      </c>
      <c r="N56" s="28">
        <f t="shared" si="4"/>
        <v>43.543826578699345</v>
      </c>
      <c r="O56">
        <f t="shared" si="17"/>
        <v>8.454600000000001E-2</v>
      </c>
      <c r="P56">
        <f t="shared" si="6"/>
        <v>0.69870770355374523</v>
      </c>
      <c r="Q56">
        <f t="shared" si="7"/>
        <v>7.4132887347052367E-2</v>
      </c>
      <c r="R56" s="57">
        <f t="shared" ref="R56:R85" si="20">O56/Q56*100</f>
        <v>114.04654941362091</v>
      </c>
      <c r="S56">
        <f t="shared" si="9"/>
        <v>2.168628</v>
      </c>
      <c r="T56">
        <f t="shared" si="10"/>
        <v>47.147249856335456</v>
      </c>
      <c r="U56">
        <f t="shared" si="11"/>
        <v>5.0023232097571917</v>
      </c>
      <c r="V56" s="57">
        <f t="shared" si="16"/>
        <v>43.352416648528859</v>
      </c>
      <c r="W56">
        <f t="shared" si="13"/>
        <v>67.477787373084041</v>
      </c>
      <c r="X56">
        <f t="shared" si="14"/>
        <v>25.650273224043712</v>
      </c>
    </row>
    <row r="57" spans="1:24" x14ac:dyDescent="0.35">
      <c r="A57" s="13">
        <v>42746</v>
      </c>
      <c r="B57">
        <v>2</v>
      </c>
      <c r="C57">
        <v>1</v>
      </c>
      <c r="D57" t="str">
        <f t="shared" si="18"/>
        <v>CONTROL</v>
      </c>
      <c r="E57" t="s">
        <v>71</v>
      </c>
      <c r="F57" t="s">
        <v>70</v>
      </c>
      <c r="G57" t="str">
        <f t="shared" si="15"/>
        <v>1 B</v>
      </c>
      <c r="H57" s="5">
        <v>8.3621878453038647</v>
      </c>
      <c r="I57" s="13">
        <f t="shared" si="19"/>
        <v>42899</v>
      </c>
      <c r="J57" s="1">
        <f t="shared" si="2"/>
        <v>153</v>
      </c>
      <c r="K57">
        <v>8</v>
      </c>
      <c r="N57" s="27">
        <f t="shared" si="4"/>
        <v>95.668743013142588</v>
      </c>
      <c r="O57">
        <f t="shared" si="17"/>
        <v>0</v>
      </c>
      <c r="P57">
        <f t="shared" si="6"/>
        <v>0.75952574941632256</v>
      </c>
      <c r="Q57">
        <f t="shared" si="7"/>
        <v>6.3512969899644806E-2</v>
      </c>
      <c r="S57">
        <f t="shared" si="9"/>
        <v>0</v>
      </c>
      <c r="T57">
        <f t="shared" si="10"/>
        <v>44.813434958112495</v>
      </c>
      <c r="U57">
        <f t="shared" si="11"/>
        <v>3.7473836111304362</v>
      </c>
    </row>
    <row r="58" spans="1:24" x14ac:dyDescent="0.35">
      <c r="A58" s="13">
        <v>42746</v>
      </c>
      <c r="B58">
        <v>2</v>
      </c>
      <c r="C58">
        <v>2</v>
      </c>
      <c r="D58" t="str">
        <f t="shared" si="18"/>
        <v>CONTROL</v>
      </c>
      <c r="E58" t="s">
        <v>72</v>
      </c>
      <c r="F58" t="s">
        <v>70</v>
      </c>
      <c r="G58" t="str">
        <f t="shared" si="15"/>
        <v>2 B</v>
      </c>
      <c r="H58" s="5">
        <v>8.3583839285714294</v>
      </c>
      <c r="I58" s="13">
        <f t="shared" si="19"/>
        <v>43125</v>
      </c>
      <c r="J58" s="1">
        <f t="shared" si="2"/>
        <v>379</v>
      </c>
      <c r="K58">
        <v>6.04</v>
      </c>
      <c r="L58">
        <f>VLOOKUP(E58,Analisi_march18!A:F,3,FALSE)</f>
        <v>1.08</v>
      </c>
      <c r="M58">
        <f>VLOOKUP(E58,Analisi_march18!A:F,4,FALSE)</f>
        <v>47.9</v>
      </c>
      <c r="N58" s="27">
        <f t="shared" si="4"/>
        <v>72.262772942906977</v>
      </c>
      <c r="O58">
        <f t="shared" si="17"/>
        <v>6.5231999999999998E-2</v>
      </c>
      <c r="P58">
        <f t="shared" si="6"/>
        <v>0.75952574941632256</v>
      </c>
      <c r="Q58">
        <f t="shared" si="7"/>
        <v>6.3484078172575606E-2</v>
      </c>
      <c r="R58" s="57">
        <f t="shared" si="20"/>
        <v>102.75332316029355</v>
      </c>
      <c r="S58">
        <f t="shared" si="9"/>
        <v>2.89316</v>
      </c>
      <c r="T58">
        <f t="shared" si="10"/>
        <v>44.813434958112495</v>
      </c>
      <c r="U58">
        <f t="shared" si="11"/>
        <v>3.7456789453796855</v>
      </c>
      <c r="V58" s="57">
        <f t="shared" si="16"/>
        <v>77.239935461332792</v>
      </c>
      <c r="W58">
        <f t="shared" si="13"/>
        <v>59.00186398229495</v>
      </c>
      <c r="X58">
        <f t="shared" si="14"/>
        <v>44.351851851851855</v>
      </c>
    </row>
    <row r="59" spans="1:24" x14ac:dyDescent="0.35">
      <c r="A59" s="13">
        <v>42746</v>
      </c>
      <c r="B59">
        <v>2</v>
      </c>
      <c r="C59">
        <v>3</v>
      </c>
      <c r="D59" t="str">
        <f t="shared" si="18"/>
        <v>CONTROL</v>
      </c>
      <c r="E59" t="s">
        <v>73</v>
      </c>
      <c r="F59" t="s">
        <v>70</v>
      </c>
      <c r="G59" t="str">
        <f t="shared" si="15"/>
        <v>3 B</v>
      </c>
      <c r="H59" s="5">
        <v>8.5025343811394904</v>
      </c>
      <c r="I59" s="13">
        <f t="shared" si="19"/>
        <v>43487</v>
      </c>
      <c r="J59" s="1">
        <f t="shared" si="2"/>
        <v>741</v>
      </c>
      <c r="K59">
        <v>5.76</v>
      </c>
      <c r="L59">
        <f>VLOOKUP(E59,Analisi_march18!A:F,3,FALSE)</f>
        <v>1.71</v>
      </c>
      <c r="M59">
        <f>VLOOKUP(E59,Analisi_march18!A:F,4,FALSE)</f>
        <v>46.66</v>
      </c>
      <c r="N59" s="27">
        <f t="shared" si="4"/>
        <v>67.744507011661824</v>
      </c>
      <c r="O59">
        <f t="shared" si="17"/>
        <v>9.8495999999999986E-2</v>
      </c>
      <c r="P59">
        <f t="shared" si="6"/>
        <v>0.75952574941632256</v>
      </c>
      <c r="Q59">
        <f t="shared" si="7"/>
        <v>6.4578937977730191E-2</v>
      </c>
      <c r="R59" s="57">
        <f t="shared" si="20"/>
        <v>152.52031557714062</v>
      </c>
      <c r="S59">
        <f t="shared" si="9"/>
        <v>2.6876159999999998</v>
      </c>
      <c r="T59">
        <f t="shared" si="10"/>
        <v>44.813434958112495</v>
      </c>
      <c r="U59">
        <f t="shared" si="11"/>
        <v>3.8102777146830982</v>
      </c>
      <c r="V59" s="57">
        <f t="shared" si="16"/>
        <v>70.535960925974905</v>
      </c>
      <c r="W59">
        <f t="shared" si="13"/>
        <v>59.001863982294942</v>
      </c>
      <c r="X59">
        <f t="shared" si="14"/>
        <v>27.28654970760234</v>
      </c>
    </row>
    <row r="60" spans="1:24" x14ac:dyDescent="0.35">
      <c r="A60" s="13">
        <v>42746</v>
      </c>
      <c r="B60">
        <v>2</v>
      </c>
      <c r="C60">
        <v>4</v>
      </c>
      <c r="D60" t="str">
        <f t="shared" si="18"/>
        <v>CONTROL</v>
      </c>
      <c r="E60" t="s">
        <v>74</v>
      </c>
      <c r="F60" t="s">
        <v>70</v>
      </c>
      <c r="G60" t="str">
        <f t="shared" si="15"/>
        <v>4 B</v>
      </c>
      <c r="H60" s="5">
        <v>8.483852855759924</v>
      </c>
      <c r="I60" s="13">
        <f t="shared" si="19"/>
        <v>43894</v>
      </c>
      <c r="J60" s="1">
        <f t="shared" si="2"/>
        <v>1148</v>
      </c>
      <c r="K60">
        <v>4.78</v>
      </c>
      <c r="L60">
        <f>VLOOKUP(E60,Analisi_march18!A:F,3,FALSE)</f>
        <v>1.8174873835230951</v>
      </c>
      <c r="M60">
        <f>VLOOKUP(E60,Analisi_march18!A:F,4,FALSE)</f>
        <v>43.163691021084126</v>
      </c>
      <c r="N60" s="27">
        <f t="shared" si="4"/>
        <v>56.342325606870055</v>
      </c>
      <c r="O60">
        <f t="shared" si="17"/>
        <v>8.6875896932403954E-2</v>
      </c>
      <c r="P60">
        <f t="shared" si="6"/>
        <v>0.75952574941632256</v>
      </c>
      <c r="Q60">
        <f t="shared" si="7"/>
        <v>6.4437046982088644E-2</v>
      </c>
      <c r="R60" s="57">
        <f t="shared" si="20"/>
        <v>134.82290235390917</v>
      </c>
      <c r="S60">
        <f t="shared" si="9"/>
        <v>2.0632244308078214</v>
      </c>
      <c r="T60">
        <f t="shared" si="10"/>
        <v>44.813434958112495</v>
      </c>
      <c r="U60">
        <f t="shared" si="11"/>
        <v>3.8019058814579432</v>
      </c>
      <c r="V60" s="57">
        <f t="shared" si="16"/>
        <v>54.26816168359808</v>
      </c>
      <c r="W60">
        <f t="shared" si="13"/>
        <v>59.001863982294942</v>
      </c>
      <c r="X60">
        <f t="shared" si="14"/>
        <v>23.74910077087511</v>
      </c>
    </row>
    <row r="61" spans="1:24" x14ac:dyDescent="0.35">
      <c r="A61" s="13">
        <v>42746</v>
      </c>
      <c r="B61">
        <v>4</v>
      </c>
      <c r="C61">
        <v>1</v>
      </c>
      <c r="D61" t="str">
        <f t="shared" si="18"/>
        <v>CONTROL</v>
      </c>
      <c r="E61" t="s">
        <v>75</v>
      </c>
      <c r="F61" t="s">
        <v>70</v>
      </c>
      <c r="G61" t="str">
        <f t="shared" si="15"/>
        <v>1 B</v>
      </c>
      <c r="H61" s="5">
        <v>8.3899999999999988</v>
      </c>
      <c r="I61" s="13">
        <f t="shared" si="19"/>
        <v>42899</v>
      </c>
      <c r="J61" s="1">
        <f t="shared" si="2"/>
        <v>153</v>
      </c>
      <c r="K61">
        <v>8</v>
      </c>
      <c r="L61">
        <f>VLOOKUP(E61,Analisi_march18!A:F,3,FALSE)</f>
        <v>0.71</v>
      </c>
      <c r="M61">
        <f>VLOOKUP(E61,Analisi_march18!A:F,4,FALSE)</f>
        <v>47.58</v>
      </c>
      <c r="N61" s="27">
        <f t="shared" si="4"/>
        <v>95.351609058402872</v>
      </c>
      <c r="O61">
        <f t="shared" si="17"/>
        <v>5.6799999999999996E-2</v>
      </c>
      <c r="P61">
        <f t="shared" si="6"/>
        <v>0.65059230796487277</v>
      </c>
      <c r="Q61">
        <f t="shared" si="7"/>
        <v>5.4584694638252822E-2</v>
      </c>
      <c r="R61" s="57">
        <f t="shared" si="20"/>
        <v>104.05847349046941</v>
      </c>
      <c r="S61">
        <f t="shared" si="9"/>
        <v>3.8064</v>
      </c>
      <c r="T61">
        <f t="shared" si="10"/>
        <v>45.435005405898721</v>
      </c>
      <c r="U61">
        <f t="shared" si="11"/>
        <v>3.8119969535549023</v>
      </c>
      <c r="V61" s="57">
        <f t="shared" si="16"/>
        <v>99.853175287832201</v>
      </c>
      <c r="W61">
        <f t="shared" si="13"/>
        <v>69.836370411486442</v>
      </c>
      <c r="X61">
        <f t="shared" si="14"/>
        <v>67.014084507042256</v>
      </c>
    </row>
    <row r="62" spans="1:24" x14ac:dyDescent="0.35">
      <c r="A62" s="13">
        <v>42746</v>
      </c>
      <c r="B62">
        <v>4</v>
      </c>
      <c r="C62">
        <v>2</v>
      </c>
      <c r="D62" t="str">
        <f t="shared" si="18"/>
        <v>CONTROL</v>
      </c>
      <c r="E62" t="s">
        <v>76</v>
      </c>
      <c r="F62" t="s">
        <v>70</v>
      </c>
      <c r="G62" t="str">
        <f t="shared" si="15"/>
        <v>2 B</v>
      </c>
      <c r="H62" s="5">
        <v>8.3954910714285713</v>
      </c>
      <c r="I62" s="13">
        <f t="shared" si="19"/>
        <v>43125</v>
      </c>
      <c r="J62" s="1">
        <f t="shared" si="2"/>
        <v>379</v>
      </c>
      <c r="K62">
        <v>5.84</v>
      </c>
      <c r="L62">
        <f>VLOOKUP(E62,Analisi_march18!A:F,3,FALSE)</f>
        <v>1.03</v>
      </c>
      <c r="M62">
        <f>VLOOKUP(E62,Analisi_march18!A:F,4,FALSE)</f>
        <v>47.84</v>
      </c>
      <c r="N62" s="27">
        <f t="shared" si="4"/>
        <v>69.561148363013743</v>
      </c>
      <c r="O62">
        <f t="shared" si="17"/>
        <v>6.0152000000000004E-2</v>
      </c>
      <c r="P62">
        <f t="shared" si="6"/>
        <v>0.65059230796487277</v>
      </c>
      <c r="Q62">
        <f t="shared" si="7"/>
        <v>5.4620419126591969E-2</v>
      </c>
      <c r="R62" s="57">
        <f t="shared" si="20"/>
        <v>110.12731312183392</v>
      </c>
      <c r="S62">
        <f t="shared" si="9"/>
        <v>2.7938560000000003</v>
      </c>
      <c r="T62">
        <f t="shared" si="10"/>
        <v>45.435005405898721</v>
      </c>
      <c r="U62">
        <f t="shared" si="11"/>
        <v>3.8144918221553161</v>
      </c>
      <c r="V62" s="57">
        <f t="shared" si="16"/>
        <v>73.243203295724399</v>
      </c>
      <c r="W62">
        <f t="shared" si="13"/>
        <v>69.836370411486456</v>
      </c>
      <c r="X62">
        <f t="shared" si="14"/>
        <v>46.446601941747574</v>
      </c>
    </row>
    <row r="63" spans="1:24" x14ac:dyDescent="0.35">
      <c r="A63" s="13">
        <v>42746</v>
      </c>
      <c r="B63">
        <v>4</v>
      </c>
      <c r="C63">
        <v>3</v>
      </c>
      <c r="D63" t="str">
        <f t="shared" si="18"/>
        <v>CONTROL</v>
      </c>
      <c r="E63" t="s">
        <v>77</v>
      </c>
      <c r="F63" t="s">
        <v>70</v>
      </c>
      <c r="G63" t="str">
        <f t="shared" si="15"/>
        <v>3 B</v>
      </c>
      <c r="H63" s="5">
        <v>8.5118369351669934</v>
      </c>
      <c r="I63" s="13">
        <f t="shared" si="19"/>
        <v>43487</v>
      </c>
      <c r="J63" s="1">
        <f t="shared" si="2"/>
        <v>741</v>
      </c>
      <c r="K63">
        <v>3.26</v>
      </c>
      <c r="L63">
        <f>VLOOKUP(E63,Analisi_march18!A:F,3,FALSE)</f>
        <v>1.75</v>
      </c>
      <c r="M63">
        <f>VLOOKUP(E63,Analisi_march18!A:F,4,FALSE)</f>
        <v>44.5</v>
      </c>
      <c r="N63" s="27">
        <f t="shared" si="4"/>
        <v>38.299605888021418</v>
      </c>
      <c r="O63">
        <f t="shared" si="17"/>
        <v>5.7050000000000003E-2</v>
      </c>
      <c r="P63">
        <f t="shared" si="6"/>
        <v>0.65059230796487277</v>
      </c>
      <c r="Q63">
        <f t="shared" si="7"/>
        <v>5.5377356366709436E-2</v>
      </c>
      <c r="R63" s="57">
        <f t="shared" si="20"/>
        <v>103.02044688123844</v>
      </c>
      <c r="S63">
        <f t="shared" si="9"/>
        <v>1.4506999999999999</v>
      </c>
      <c r="T63">
        <f t="shared" si="10"/>
        <v>45.435005405898721</v>
      </c>
      <c r="U63">
        <f t="shared" si="11"/>
        <v>3.8673535716344078</v>
      </c>
      <c r="V63" s="57">
        <f t="shared" si="16"/>
        <v>37.511439622183545</v>
      </c>
      <c r="W63">
        <f t="shared" si="13"/>
        <v>69.836370411486456</v>
      </c>
      <c r="X63">
        <f t="shared" si="14"/>
        <v>25.428571428571423</v>
      </c>
    </row>
    <row r="64" spans="1:24" x14ac:dyDescent="0.35">
      <c r="A64" s="13">
        <v>42746</v>
      </c>
      <c r="B64">
        <v>4</v>
      </c>
      <c r="C64">
        <v>4</v>
      </c>
      <c r="D64" t="str">
        <f t="shared" si="18"/>
        <v>CONTROL</v>
      </c>
      <c r="E64" t="s">
        <v>78</v>
      </c>
      <c r="F64" t="s">
        <v>70</v>
      </c>
      <c r="G64" t="str">
        <f t="shared" si="15"/>
        <v>4 B</v>
      </c>
      <c r="H64" s="5">
        <v>8.11134559535334</v>
      </c>
      <c r="I64" s="13">
        <f t="shared" si="19"/>
        <v>43894</v>
      </c>
      <c r="J64" s="1">
        <f t="shared" si="2"/>
        <v>1148</v>
      </c>
      <c r="K64">
        <v>1.88</v>
      </c>
      <c r="L64">
        <f>VLOOKUP(E64,Analisi_march18!A:F,3,FALSE)</f>
        <v>1.6939380364272654</v>
      </c>
      <c r="M64">
        <f>VLOOKUP(E64,Analisi_march18!A:F,4,FALSE)</f>
        <v>37.083229623939459</v>
      </c>
      <c r="N64" s="27">
        <f t="shared" si="4"/>
        <v>23.177412155598144</v>
      </c>
      <c r="O64">
        <f t="shared" si="17"/>
        <v>3.1846035084832587E-2</v>
      </c>
      <c r="P64">
        <f t="shared" si="6"/>
        <v>0.65059230796487277</v>
      </c>
      <c r="Q64">
        <f t="shared" si="7"/>
        <v>5.2771790515816347E-2</v>
      </c>
      <c r="R64" s="57">
        <f t="shared" si="20"/>
        <v>60.346701852551213</v>
      </c>
      <c r="S64">
        <f t="shared" si="9"/>
        <v>0.69716471693006188</v>
      </c>
      <c r="T64">
        <f t="shared" si="10"/>
        <v>45.435005405898721</v>
      </c>
      <c r="U64">
        <f t="shared" si="11"/>
        <v>3.6853903097399177</v>
      </c>
      <c r="V64" s="57">
        <f t="shared" si="16"/>
        <v>18.916984588784615</v>
      </c>
      <c r="W64">
        <f t="shared" si="13"/>
        <v>69.836370411486442</v>
      </c>
      <c r="X64">
        <f t="shared" si="14"/>
        <v>21.891727339774953</v>
      </c>
    </row>
    <row r="65" spans="1:24" x14ac:dyDescent="0.35">
      <c r="A65" s="13">
        <v>42746</v>
      </c>
      <c r="B65">
        <v>7</v>
      </c>
      <c r="C65">
        <v>1</v>
      </c>
      <c r="D65" t="str">
        <f t="shared" si="18"/>
        <v>CONTROL</v>
      </c>
      <c r="E65" t="s">
        <v>79</v>
      </c>
      <c r="F65" t="s">
        <v>70</v>
      </c>
      <c r="G65" t="str">
        <f t="shared" si="15"/>
        <v>1 B</v>
      </c>
      <c r="H65" s="5">
        <v>8.5846850828729266</v>
      </c>
      <c r="I65" s="13">
        <f t="shared" si="19"/>
        <v>42899</v>
      </c>
      <c r="J65" s="1">
        <f t="shared" si="2"/>
        <v>153</v>
      </c>
      <c r="K65">
        <v>7.9</v>
      </c>
      <c r="L65">
        <f>VLOOKUP(E65,Analisi_march18!A:F,3,FALSE)</f>
        <v>0.8</v>
      </c>
      <c r="M65">
        <f>VLOOKUP(E65,Analisi_march18!A:F,4,FALSE)</f>
        <v>46.06</v>
      </c>
      <c r="N65" s="27">
        <f t="shared" si="4"/>
        <v>92.024342462614925</v>
      </c>
      <c r="O65">
        <f t="shared" si="17"/>
        <v>6.3200000000000006E-2</v>
      </c>
      <c r="P65">
        <f t="shared" si="6"/>
        <v>0.7049698801622597</v>
      </c>
      <c r="Q65">
        <f t="shared" si="7"/>
        <v>6.051944414103666E-2</v>
      </c>
      <c r="R65" s="57">
        <f t="shared" si="20"/>
        <v>104.42924732209451</v>
      </c>
      <c r="S65">
        <f t="shared" si="9"/>
        <v>3.6387400000000003</v>
      </c>
      <c r="T65">
        <f t="shared" si="10"/>
        <v>45.980020333102459</v>
      </c>
      <c r="U65">
        <f t="shared" si="11"/>
        <v>3.9472399466377852</v>
      </c>
      <c r="V65" s="57">
        <f t="shared" si="16"/>
        <v>92.184413645778946</v>
      </c>
      <c r="W65">
        <f t="shared" si="13"/>
        <v>65.222673516944354</v>
      </c>
      <c r="X65">
        <f t="shared" si="14"/>
        <v>57.574999999999996</v>
      </c>
    </row>
    <row r="66" spans="1:24" x14ac:dyDescent="0.35">
      <c r="A66" s="13">
        <v>42746</v>
      </c>
      <c r="B66">
        <v>7</v>
      </c>
      <c r="C66">
        <v>2</v>
      </c>
      <c r="D66" t="str">
        <f t="shared" si="18"/>
        <v>CONTROL</v>
      </c>
      <c r="E66" t="s">
        <v>80</v>
      </c>
      <c r="F66" t="s">
        <v>70</v>
      </c>
      <c r="G66" t="str">
        <f t="shared" si="15"/>
        <v>2 B</v>
      </c>
      <c r="H66" s="5">
        <v>8.5160892857142887</v>
      </c>
      <c r="I66" s="13">
        <f t="shared" si="19"/>
        <v>43125</v>
      </c>
      <c r="J66" s="1">
        <f t="shared" si="2"/>
        <v>379</v>
      </c>
      <c r="K66">
        <v>5.3</v>
      </c>
      <c r="L66">
        <f>VLOOKUP(E66,Analisi_march18!A:F,3,FALSE)</f>
        <v>1.24</v>
      </c>
      <c r="M66">
        <f>VLOOKUP(E66,Analisi_march18!A:F,4,FALSE)</f>
        <v>47.16</v>
      </c>
      <c r="N66" s="27">
        <f t="shared" si="4"/>
        <v>62.235138949173916</v>
      </c>
      <c r="O66">
        <f t="shared" si="17"/>
        <v>6.5720000000000001E-2</v>
      </c>
      <c r="P66">
        <f t="shared" si="6"/>
        <v>0.7049698801622597</v>
      </c>
      <c r="Q66">
        <f t="shared" si="7"/>
        <v>6.003586443201106E-2</v>
      </c>
      <c r="R66" s="57">
        <f t="shared" si="20"/>
        <v>109.46789993242467</v>
      </c>
      <c r="S66">
        <f t="shared" si="9"/>
        <v>2.4994799999999997</v>
      </c>
      <c r="T66">
        <f t="shared" si="10"/>
        <v>45.980020333102459</v>
      </c>
      <c r="U66">
        <f t="shared" si="11"/>
        <v>3.9156995851565899</v>
      </c>
      <c r="V66" s="57">
        <f t="shared" si="16"/>
        <v>63.832271747170942</v>
      </c>
      <c r="W66">
        <f t="shared" si="13"/>
        <v>65.222673516944369</v>
      </c>
      <c r="X66">
        <f t="shared" si="14"/>
        <v>38.032258064516121</v>
      </c>
    </row>
    <row r="67" spans="1:24" x14ac:dyDescent="0.35">
      <c r="A67" s="13">
        <v>42746</v>
      </c>
      <c r="B67">
        <v>7</v>
      </c>
      <c r="C67">
        <v>3</v>
      </c>
      <c r="D67" t="str">
        <f t="shared" si="18"/>
        <v>CONTROL</v>
      </c>
      <c r="E67" t="s">
        <v>81</v>
      </c>
      <c r="F67" t="s">
        <v>70</v>
      </c>
      <c r="G67" t="str">
        <f t="shared" si="15"/>
        <v>3 B</v>
      </c>
      <c r="H67" s="5">
        <v>8.4839292730844811</v>
      </c>
      <c r="I67" s="13">
        <f t="shared" si="19"/>
        <v>43487</v>
      </c>
      <c r="J67" s="1">
        <f t="shared" si="2"/>
        <v>741</v>
      </c>
      <c r="K67">
        <v>5.44</v>
      </c>
      <c r="L67">
        <f>VLOOKUP(E67,Analisi_march18!A:F,3,FALSE)</f>
        <v>1.33</v>
      </c>
      <c r="M67">
        <f>VLOOKUP(E67,Analisi_march18!A:F,4,FALSE)</f>
        <v>46.83</v>
      </c>
      <c r="N67" s="27">
        <f t="shared" si="4"/>
        <v>64.121232331091718</v>
      </c>
      <c r="O67">
        <f t="shared" si="17"/>
        <v>7.2352000000000014E-2</v>
      </c>
      <c r="P67">
        <f t="shared" si="6"/>
        <v>0.7049698801622597</v>
      </c>
      <c r="Q67">
        <f t="shared" si="7"/>
        <v>5.9809146029514537E-2</v>
      </c>
      <c r="R67" s="57">
        <f t="shared" si="20"/>
        <v>120.97146473934914</v>
      </c>
      <c r="S67">
        <f t="shared" si="9"/>
        <v>2.547552</v>
      </c>
      <c r="T67">
        <f t="shared" si="10"/>
        <v>45.980020333102459</v>
      </c>
      <c r="U67">
        <f t="shared" si="11"/>
        <v>3.9009124048102763</v>
      </c>
      <c r="V67" s="57">
        <f t="shared" si="16"/>
        <v>65.306567685513102</v>
      </c>
      <c r="W67">
        <f t="shared" si="13"/>
        <v>65.222673516944369</v>
      </c>
      <c r="X67">
        <f t="shared" si="14"/>
        <v>35.210526315789465</v>
      </c>
    </row>
    <row r="68" spans="1:24" x14ac:dyDescent="0.35">
      <c r="A68" s="13">
        <v>42746</v>
      </c>
      <c r="B68">
        <v>7</v>
      </c>
      <c r="C68">
        <v>4</v>
      </c>
      <c r="D68" t="str">
        <f t="shared" si="18"/>
        <v>CONTROL</v>
      </c>
      <c r="E68" t="s">
        <v>82</v>
      </c>
      <c r="F68" t="s">
        <v>70</v>
      </c>
      <c r="G68" t="str">
        <f t="shared" si="15"/>
        <v>4 B</v>
      </c>
      <c r="H68" s="5">
        <v>8.4186640851887695</v>
      </c>
      <c r="I68" s="13">
        <f t="shared" si="19"/>
        <v>43894</v>
      </c>
      <c r="J68" s="1">
        <f t="shared" si="2"/>
        <v>1148</v>
      </c>
      <c r="K68">
        <v>5.0199999999999996</v>
      </c>
      <c r="L68">
        <f>VLOOKUP(E68,Analisi_march18!A:F,3,FALSE)</f>
        <v>1.764440245651155</v>
      </c>
      <c r="M68">
        <f>VLOOKUP(E68,Analisi_march18!A:F,4,FALSE)</f>
        <v>42.022441397112765</v>
      </c>
      <c r="N68" s="27">
        <f t="shared" si="4"/>
        <v>59.629413279855761</v>
      </c>
      <c r="O68">
        <f t="shared" si="17"/>
        <v>8.8574900331687981E-2</v>
      </c>
      <c r="P68">
        <f t="shared" si="6"/>
        <v>0.7049698801622597</v>
      </c>
      <c r="Q68">
        <f t="shared" si="7"/>
        <v>5.9349046112618466E-2</v>
      </c>
      <c r="R68" s="57">
        <f t="shared" si="20"/>
        <v>149.2440167675343</v>
      </c>
      <c r="S68">
        <f t="shared" si="9"/>
        <v>2.1095265581350606</v>
      </c>
      <c r="T68">
        <f t="shared" si="10"/>
        <v>45.980020333102459</v>
      </c>
      <c r="U68">
        <f t="shared" si="11"/>
        <v>3.8709034581453903</v>
      </c>
      <c r="V68" s="57">
        <f t="shared" si="16"/>
        <v>54.497007764326099</v>
      </c>
      <c r="W68">
        <f t="shared" si="13"/>
        <v>65.222673516944369</v>
      </c>
      <c r="X68">
        <f t="shared" si="14"/>
        <v>23.816301799217154</v>
      </c>
    </row>
    <row r="69" spans="1:24" x14ac:dyDescent="0.35">
      <c r="A69" s="13">
        <v>42746</v>
      </c>
      <c r="B69">
        <v>1</v>
      </c>
      <c r="C69">
        <v>1</v>
      </c>
      <c r="D69" t="str">
        <f t="shared" si="18"/>
        <v>BELOW</v>
      </c>
      <c r="E69" t="s">
        <v>83</v>
      </c>
      <c r="F69" t="s">
        <v>70</v>
      </c>
      <c r="G69" t="str">
        <f t="shared" si="15"/>
        <v>1 B</v>
      </c>
      <c r="H69" s="5">
        <v>8.4548950276243087</v>
      </c>
      <c r="I69" s="13">
        <f t="shared" si="19"/>
        <v>42899</v>
      </c>
      <c r="J69" s="1">
        <f t="shared" si="2"/>
        <v>153</v>
      </c>
      <c r="K69">
        <v>8.3000000000000007</v>
      </c>
      <c r="L69">
        <f>VLOOKUP(E69,Analisi_march18!A:F,3,FALSE)</f>
        <v>0.76</v>
      </c>
      <c r="M69">
        <f>VLOOKUP(E69,Analisi_march18!A:F,4,FALSE)</f>
        <v>47.37</v>
      </c>
      <c r="N69" s="27">
        <f t="shared" si="4"/>
        <v>98.167984024423419</v>
      </c>
      <c r="O69">
        <f t="shared" si="17"/>
        <v>6.3080000000000011E-2</v>
      </c>
      <c r="P69">
        <f t="shared" si="6"/>
        <v>0.65704789299048261</v>
      </c>
      <c r="Q69">
        <f t="shared" si="7"/>
        <v>5.5552709633562604E-2</v>
      </c>
      <c r="R69" s="57">
        <f t="shared" si="20"/>
        <v>113.54981677057519</v>
      </c>
      <c r="S69">
        <f t="shared" si="9"/>
        <v>3.9317099999999998</v>
      </c>
      <c r="T69">
        <f t="shared" si="10"/>
        <v>44.383426586010145</v>
      </c>
      <c r="U69">
        <f t="shared" si="11"/>
        <v>3.7525721275098571</v>
      </c>
      <c r="V69" s="57">
        <f t="shared" si="16"/>
        <v>104.77373562461052</v>
      </c>
      <c r="W69">
        <f t="shared" si="13"/>
        <v>67.549758639364569</v>
      </c>
      <c r="X69">
        <f t="shared" si="14"/>
        <v>62.328947368421041</v>
      </c>
    </row>
    <row r="70" spans="1:24" x14ac:dyDescent="0.35">
      <c r="A70" s="13">
        <v>42746</v>
      </c>
      <c r="B70">
        <v>1</v>
      </c>
      <c r="C70">
        <v>2</v>
      </c>
      <c r="D70" t="str">
        <f t="shared" si="18"/>
        <v>BELOW</v>
      </c>
      <c r="E70" t="s">
        <v>84</v>
      </c>
      <c r="F70" t="s">
        <v>70</v>
      </c>
      <c r="G70" t="str">
        <f t="shared" si="15"/>
        <v>2 B</v>
      </c>
      <c r="H70" s="5">
        <v>8.4418750000000031</v>
      </c>
      <c r="I70" s="13">
        <f t="shared" si="19"/>
        <v>43125</v>
      </c>
      <c r="J70" s="1">
        <f t="shared" si="2"/>
        <v>379</v>
      </c>
      <c r="K70">
        <v>5.64</v>
      </c>
      <c r="L70">
        <f>VLOOKUP(E70,Analisi_march18!A:F,3,FALSE)</f>
        <v>1.29</v>
      </c>
      <c r="M70">
        <f>VLOOKUP(E70,Analisi_march18!A:F,4,FALSE)</f>
        <v>48.3</v>
      </c>
      <c r="N70" s="27">
        <f t="shared" si="4"/>
        <v>66.809802324720494</v>
      </c>
      <c r="O70">
        <f t="shared" si="17"/>
        <v>7.2756000000000001E-2</v>
      </c>
      <c r="P70">
        <f t="shared" si="6"/>
        <v>0.65704789299048261</v>
      </c>
      <c r="Q70">
        <f t="shared" si="7"/>
        <v>5.5467161816390324E-2</v>
      </c>
      <c r="R70" s="57">
        <f t="shared" si="20"/>
        <v>131.16950212963826</v>
      </c>
      <c r="S70">
        <f t="shared" si="9"/>
        <v>2.7241199999999997</v>
      </c>
      <c r="T70">
        <f t="shared" si="10"/>
        <v>44.383426586010145</v>
      </c>
      <c r="U70">
        <f t="shared" si="11"/>
        <v>3.7467933931077453</v>
      </c>
      <c r="V70" s="57">
        <f t="shared" si="16"/>
        <v>72.705370010821497</v>
      </c>
      <c r="W70">
        <f t="shared" si="13"/>
        <v>67.549758639364583</v>
      </c>
      <c r="X70">
        <f t="shared" si="14"/>
        <v>37.441860465116271</v>
      </c>
    </row>
    <row r="71" spans="1:24" x14ac:dyDescent="0.35">
      <c r="A71" s="13">
        <v>42746</v>
      </c>
      <c r="B71">
        <v>1</v>
      </c>
      <c r="C71">
        <v>3</v>
      </c>
      <c r="D71" t="str">
        <f t="shared" si="18"/>
        <v>BELOW</v>
      </c>
      <c r="E71" t="s">
        <v>85</v>
      </c>
      <c r="F71" t="s">
        <v>70</v>
      </c>
      <c r="G71" t="str">
        <f t="shared" si="15"/>
        <v>3 B</v>
      </c>
      <c r="H71" s="5">
        <v>8.4839292730844793</v>
      </c>
      <c r="I71" s="13">
        <f t="shared" si="19"/>
        <v>43487</v>
      </c>
      <c r="J71" s="1">
        <f t="shared" si="2"/>
        <v>741</v>
      </c>
      <c r="K71">
        <v>7.12</v>
      </c>
      <c r="L71">
        <f>VLOOKUP(E71,Analisi_march18!A:F,3,FALSE)</f>
        <v>1.31</v>
      </c>
      <c r="M71">
        <f>VLOOKUP(E71,Analisi_march18!A:F,4,FALSE)</f>
        <v>47.02</v>
      </c>
      <c r="N71" s="27">
        <f>+K71/H71*100</f>
        <v>83.923377609811226</v>
      </c>
      <c r="O71">
        <f t="shared" si="17"/>
        <v>9.3272000000000008E-2</v>
      </c>
      <c r="P71">
        <f t="shared" si="6"/>
        <v>0.65704789299048261</v>
      </c>
      <c r="Q71">
        <f t="shared" si="7"/>
        <v>5.5743478531604336E-2</v>
      </c>
      <c r="R71" s="57">
        <f t="shared" si="20"/>
        <v>167.32360889017446</v>
      </c>
      <c r="S71">
        <f t="shared" si="9"/>
        <v>3.3478240000000001</v>
      </c>
      <c r="T71">
        <f t="shared" si="10"/>
        <v>44.383426586010145</v>
      </c>
      <c r="U71">
        <f t="shared" si="11"/>
        <v>3.7654585205284743</v>
      </c>
      <c r="V71" s="57">
        <f t="shared" si="16"/>
        <v>88.908800395712234</v>
      </c>
      <c r="W71">
        <f t="shared" si="13"/>
        <v>67.549758639364583</v>
      </c>
      <c r="X71">
        <f t="shared" si="14"/>
        <v>35.893129770992367</v>
      </c>
    </row>
    <row r="72" spans="1:24" x14ac:dyDescent="0.35">
      <c r="A72" s="13">
        <v>42746</v>
      </c>
      <c r="B72">
        <v>1</v>
      </c>
      <c r="C72">
        <v>4</v>
      </c>
      <c r="D72" t="str">
        <f t="shared" si="18"/>
        <v>BELOW</v>
      </c>
      <c r="E72" t="s">
        <v>86</v>
      </c>
      <c r="F72" t="s">
        <v>70</v>
      </c>
      <c r="G72" t="str">
        <f t="shared" si="15"/>
        <v>4 B</v>
      </c>
      <c r="H72" s="5">
        <v>8.4652274927395936</v>
      </c>
      <c r="I72" s="13">
        <f t="shared" si="19"/>
        <v>43894</v>
      </c>
      <c r="J72" s="1">
        <f t="shared" si="2"/>
        <v>1148</v>
      </c>
      <c r="N72" s="27"/>
      <c r="O72">
        <f t="shared" si="17"/>
        <v>0</v>
      </c>
      <c r="P72">
        <f t="shared" si="6"/>
        <v>0.65704789299048261</v>
      </c>
      <c r="Q72">
        <f t="shared" si="7"/>
        <v>5.5620598877896561E-2</v>
      </c>
      <c r="S72">
        <f t="shared" si="9"/>
        <v>0</v>
      </c>
      <c r="T72">
        <f t="shared" si="10"/>
        <v>44.383426586010145</v>
      </c>
      <c r="U72">
        <f t="shared" si="11"/>
        <v>3.7571580295788247</v>
      </c>
    </row>
    <row r="73" spans="1:24" x14ac:dyDescent="0.35">
      <c r="A73" s="13">
        <v>42746</v>
      </c>
      <c r="B73">
        <v>3</v>
      </c>
      <c r="C73">
        <v>1</v>
      </c>
      <c r="D73" t="str">
        <f t="shared" si="18"/>
        <v>ABOVE</v>
      </c>
      <c r="E73" t="s">
        <v>87</v>
      </c>
      <c r="F73" t="s">
        <v>70</v>
      </c>
      <c r="G73" t="str">
        <f t="shared" si="15"/>
        <v>1 B</v>
      </c>
      <c r="H73" s="5">
        <v>8.4919779005524862</v>
      </c>
      <c r="I73" s="13">
        <f t="shared" si="19"/>
        <v>42899</v>
      </c>
      <c r="J73" s="1">
        <f t="shared" si="2"/>
        <v>153</v>
      </c>
      <c r="K73">
        <v>8</v>
      </c>
      <c r="L73">
        <f>VLOOKUP(E73,Analisi_march18!A:F,3,FALSE)</f>
        <v>0.79</v>
      </c>
      <c r="M73">
        <f>VLOOKUP(E73,Analisi_march18!A:F,4,FALSE)</f>
        <v>46.42</v>
      </c>
      <c r="N73" s="27">
        <f>K73/H73*100</f>
        <v>94.206556984557409</v>
      </c>
      <c r="O73">
        <f t="shared" si="17"/>
        <v>6.3200000000000006E-2</v>
      </c>
      <c r="P73">
        <f t="shared" si="6"/>
        <v>0.64704797420481852</v>
      </c>
      <c r="Q73">
        <f t="shared" si="7"/>
        <v>5.4947170975445742E-2</v>
      </c>
      <c r="R73" s="57">
        <f t="shared" si="20"/>
        <v>115.01957039470187</v>
      </c>
      <c r="S73">
        <f t="shared" si="9"/>
        <v>3.7136</v>
      </c>
      <c r="T73">
        <f t="shared" si="10"/>
        <v>45.609787230392385</v>
      </c>
      <c r="U73">
        <f t="shared" si="11"/>
        <v>3.8731730520939309</v>
      </c>
      <c r="V73" s="57">
        <f t="shared" si="16"/>
        <v>95.880043314675504</v>
      </c>
      <c r="W73">
        <f t="shared" ref="W73" si="21">U73/Q73</f>
        <v>70.489034891800657</v>
      </c>
      <c r="X73">
        <f t="shared" ref="X73" si="22">S73/O73</f>
        <v>58.759493670886073</v>
      </c>
    </row>
    <row r="74" spans="1:24" x14ac:dyDescent="0.35">
      <c r="A74" s="13">
        <v>42746</v>
      </c>
      <c r="B74">
        <v>3</v>
      </c>
      <c r="C74">
        <v>2</v>
      </c>
      <c r="D74" t="str">
        <f t="shared" si="18"/>
        <v>ABOVE</v>
      </c>
      <c r="E74" t="s">
        <v>89</v>
      </c>
      <c r="F74" t="s">
        <v>70</v>
      </c>
      <c r="G74" t="str">
        <f t="shared" si="15"/>
        <v>2 B</v>
      </c>
      <c r="H74" s="5">
        <v>8.5531964285714306</v>
      </c>
      <c r="I74" s="13">
        <f t="shared" si="19"/>
        <v>43125</v>
      </c>
      <c r="J74" s="1">
        <f t="shared" si="2"/>
        <v>379</v>
      </c>
      <c r="L74">
        <f>VLOOKUP(E74,Analisi_march18!A:F,3,FALSE)</f>
        <v>1.4</v>
      </c>
      <c r="M74">
        <f>VLOOKUP(E74,Analisi_march18!A:F,4,FALSE)</f>
        <v>46.67</v>
      </c>
      <c r="N74" s="27"/>
      <c r="O74">
        <f t="shared" si="17"/>
        <v>0</v>
      </c>
      <c r="P74">
        <f t="shared" si="6"/>
        <v>0.64704797420481852</v>
      </c>
      <c r="Q74">
        <f t="shared" si="7"/>
        <v>5.5343284220830333E-2</v>
      </c>
      <c r="S74">
        <f t="shared" si="9"/>
        <v>0</v>
      </c>
      <c r="T74">
        <f t="shared" si="10"/>
        <v>45.609787230392385</v>
      </c>
      <c r="U74">
        <f t="shared" si="11"/>
        <v>3.9010946924689502</v>
      </c>
    </row>
    <row r="75" spans="1:24" x14ac:dyDescent="0.35">
      <c r="A75" s="13">
        <v>42746</v>
      </c>
      <c r="B75">
        <v>3</v>
      </c>
      <c r="C75">
        <v>3</v>
      </c>
      <c r="D75" t="str">
        <f t="shared" si="18"/>
        <v>ABOVE</v>
      </c>
      <c r="E75" t="s">
        <v>90</v>
      </c>
      <c r="F75" t="s">
        <v>70</v>
      </c>
      <c r="G75" t="str">
        <f t="shared" si="15"/>
        <v>3 B</v>
      </c>
      <c r="H75" s="5">
        <v>8.4560216110019653</v>
      </c>
      <c r="I75" s="13">
        <f t="shared" si="19"/>
        <v>43487</v>
      </c>
      <c r="J75" s="1">
        <f t="shared" si="2"/>
        <v>741</v>
      </c>
      <c r="L75">
        <f>VLOOKUP(E75,Analisi_march18!A:F,3,FALSE)</f>
        <v>1.58</v>
      </c>
      <c r="M75">
        <f>VLOOKUP(E75,Analisi_march18!A:F,4,FALSE)</f>
        <v>45.93</v>
      </c>
      <c r="N75" s="27"/>
      <c r="O75">
        <f t="shared" si="17"/>
        <v>0</v>
      </c>
      <c r="P75">
        <f t="shared" si="6"/>
        <v>0.64704797420481852</v>
      </c>
      <c r="Q75">
        <f t="shared" si="7"/>
        <v>5.4714516532309874E-2</v>
      </c>
      <c r="S75">
        <f t="shared" si="9"/>
        <v>0</v>
      </c>
      <c r="T75">
        <f t="shared" si="10"/>
        <v>45.609787230392385</v>
      </c>
      <c r="U75">
        <f t="shared" si="11"/>
        <v>3.8567734649339944</v>
      </c>
    </row>
    <row r="76" spans="1:24" x14ac:dyDescent="0.35">
      <c r="A76" s="13">
        <v>42746</v>
      </c>
      <c r="B76">
        <v>3</v>
      </c>
      <c r="C76">
        <v>4</v>
      </c>
      <c r="D76" t="str">
        <f t="shared" si="18"/>
        <v>ABOVE</v>
      </c>
      <c r="E76" t="s">
        <v>91</v>
      </c>
      <c r="F76" t="s">
        <v>70</v>
      </c>
      <c r="G76" t="str">
        <f t="shared" si="15"/>
        <v>4 B</v>
      </c>
      <c r="H76" s="5">
        <v>8.5769796708615669</v>
      </c>
      <c r="I76" s="13">
        <f t="shared" si="19"/>
        <v>43894</v>
      </c>
      <c r="J76" s="1">
        <f t="shared" si="2"/>
        <v>1148</v>
      </c>
      <c r="K76">
        <v>3.8</v>
      </c>
      <c r="L76">
        <f>VLOOKUP(E76,Analisi_march18!A:F,3,FALSE)</f>
        <v>1.734803799879026</v>
      </c>
      <c r="M76">
        <f>VLOOKUP(E76,Analisi_march18!A:F,4,FALSE)</f>
        <v>42.047619097090418</v>
      </c>
      <c r="N76" s="27">
        <f t="shared" si="4"/>
        <v>44.30464039584561</v>
      </c>
      <c r="O76">
        <f t="shared" si="17"/>
        <v>6.5922544395402988E-2</v>
      </c>
      <c r="P76">
        <f t="shared" si="6"/>
        <v>0.64704797420481852</v>
      </c>
      <c r="Q76">
        <f t="shared" si="7"/>
        <v>5.5497173208268878E-2</v>
      </c>
      <c r="R76" s="57">
        <f t="shared" si="20"/>
        <v>118.78540939015028</v>
      </c>
      <c r="S76">
        <f t="shared" si="9"/>
        <v>1.5978095256894358</v>
      </c>
      <c r="T76">
        <f t="shared" si="10"/>
        <v>45.609787230392385</v>
      </c>
      <c r="U76">
        <f t="shared" si="11"/>
        <v>3.9119421786739697</v>
      </c>
      <c r="V76" s="57">
        <f t="shared" si="16"/>
        <v>40.844405482267248</v>
      </c>
      <c r="W76">
        <f t="shared" si="13"/>
        <v>70.489034891800657</v>
      </c>
      <c r="X76">
        <f t="shared" si="14"/>
        <v>24.237679845999036</v>
      </c>
    </row>
    <row r="77" spans="1:24" x14ac:dyDescent="0.35">
      <c r="A77" s="13">
        <v>42746</v>
      </c>
      <c r="B77">
        <v>6</v>
      </c>
      <c r="C77">
        <v>1</v>
      </c>
      <c r="D77" t="str">
        <f t="shared" si="18"/>
        <v>ABOVE</v>
      </c>
      <c r="E77" t="s">
        <v>93</v>
      </c>
      <c r="F77" t="s">
        <v>70</v>
      </c>
      <c r="G77" t="str">
        <f t="shared" si="15"/>
        <v>1 B</v>
      </c>
      <c r="H77" s="5">
        <v>8.5012486187845315</v>
      </c>
      <c r="I77" s="13">
        <f t="shared" si="19"/>
        <v>42899</v>
      </c>
      <c r="J77" s="1">
        <f t="shared" si="2"/>
        <v>153</v>
      </c>
      <c r="K77">
        <v>8.1999999999999993</v>
      </c>
      <c r="L77">
        <f>VLOOKUP(E77,Analisi_march18!A:F,3,FALSE)</f>
        <v>0.81</v>
      </c>
      <c r="M77">
        <f>VLOOKUP(E77,Analisi_march18!A:F,4,FALSE)</f>
        <v>46.61</v>
      </c>
      <c r="N77" s="27">
        <f t="shared" si="4"/>
        <v>96.456419141549546</v>
      </c>
      <c r="O77">
        <f t="shared" si="17"/>
        <v>6.6419999999999993E-2</v>
      </c>
      <c r="P77">
        <f t="shared" si="6"/>
        <v>0.82466154347809595</v>
      </c>
      <c r="Q77">
        <f t="shared" si="7"/>
        <v>7.0106528074578831E-2</v>
      </c>
      <c r="R77" s="57">
        <f t="shared" si="20"/>
        <v>94.741533811719876</v>
      </c>
      <c r="S77">
        <f t="shared" si="9"/>
        <v>3.8220199999999998</v>
      </c>
      <c r="T77">
        <f t="shared" si="10"/>
        <v>45.407724705089791</v>
      </c>
      <c r="U77">
        <f t="shared" si="11"/>
        <v>3.8602235693129283</v>
      </c>
      <c r="V77" s="57">
        <f t="shared" si="16"/>
        <v>99.010327546398344</v>
      </c>
      <c r="W77">
        <f t="shared" si="13"/>
        <v>55.062255617714371</v>
      </c>
      <c r="X77">
        <f t="shared" si="14"/>
        <v>57.543209876543209</v>
      </c>
    </row>
    <row r="78" spans="1:24" x14ac:dyDescent="0.35">
      <c r="A78" s="13">
        <v>42746</v>
      </c>
      <c r="B78">
        <v>6</v>
      </c>
      <c r="C78">
        <v>2</v>
      </c>
      <c r="D78" t="str">
        <f t="shared" si="18"/>
        <v>ABOVE</v>
      </c>
      <c r="E78" t="s">
        <v>95</v>
      </c>
      <c r="F78" t="s">
        <v>70</v>
      </c>
      <c r="G78" t="str">
        <f t="shared" si="15"/>
        <v>2 B</v>
      </c>
      <c r="H78" s="5">
        <v>8.4975357142857142</v>
      </c>
      <c r="I78" s="13">
        <f t="shared" si="19"/>
        <v>43125</v>
      </c>
      <c r="J78" s="1">
        <f t="shared" si="2"/>
        <v>379</v>
      </c>
      <c r="K78">
        <v>5.07</v>
      </c>
      <c r="L78">
        <f>VLOOKUP(E78,Analisi_march18!A:F,3,FALSE)</f>
        <v>1.44</v>
      </c>
      <c r="M78">
        <f>VLOOKUP(E78,Analisi_march18!A:F,4,FALSE)</f>
        <v>47.57</v>
      </c>
      <c r="N78" s="27">
        <f t="shared" si="4"/>
        <v>59.664356473095147</v>
      </c>
      <c r="O78">
        <f t="shared" si="17"/>
        <v>7.3008000000000003E-2</v>
      </c>
      <c r="P78">
        <f t="shared" si="6"/>
        <v>0.82466154347809595</v>
      </c>
      <c r="Q78">
        <f t="shared" si="7"/>
        <v>7.0075909179031018E-2</v>
      </c>
      <c r="R78" s="57">
        <f t="shared" si="20"/>
        <v>104.18416379511828</v>
      </c>
      <c r="S78">
        <f t="shared" si="9"/>
        <v>2.4117990000000002</v>
      </c>
      <c r="T78">
        <f t="shared" si="10"/>
        <v>45.407724705089791</v>
      </c>
      <c r="U78">
        <f t="shared" si="11"/>
        <v>3.8585376238595428</v>
      </c>
      <c r="V78" s="57">
        <f t="shared" si="16"/>
        <v>62.505519839601121</v>
      </c>
      <c r="W78">
        <f t="shared" si="13"/>
        <v>55.062255617714371</v>
      </c>
      <c r="X78">
        <f t="shared" si="14"/>
        <v>33.034722222222221</v>
      </c>
    </row>
    <row r="79" spans="1:24" x14ac:dyDescent="0.35">
      <c r="A79" s="13">
        <v>42746</v>
      </c>
      <c r="B79">
        <v>6</v>
      </c>
      <c r="C79">
        <v>3</v>
      </c>
      <c r="D79" t="str">
        <f t="shared" si="18"/>
        <v>ABOVE</v>
      </c>
      <c r="E79" t="s">
        <v>97</v>
      </c>
      <c r="F79" t="s">
        <v>70</v>
      </c>
      <c r="G79" t="str">
        <f t="shared" si="15"/>
        <v>3 B</v>
      </c>
      <c r="H79" s="5">
        <v>8.4560216110019653</v>
      </c>
      <c r="I79" s="13">
        <f t="shared" si="19"/>
        <v>43487</v>
      </c>
      <c r="J79" s="1">
        <f t="shared" si="2"/>
        <v>741</v>
      </c>
      <c r="K79">
        <v>4.96</v>
      </c>
      <c r="L79">
        <f>VLOOKUP(E79,Analisi_march18!A:F,3,FALSE)</f>
        <v>1.6</v>
      </c>
      <c r="M79">
        <f>VLOOKUP(E79,Analisi_march18!A:F,4,FALSE)</f>
        <v>47.04</v>
      </c>
      <c r="N79" s="27">
        <f t="shared" si="4"/>
        <v>58.656425304621273</v>
      </c>
      <c r="O79">
        <f t="shared" si="17"/>
        <v>7.936E-2</v>
      </c>
      <c r="P79">
        <f t="shared" si="6"/>
        <v>0.82466154347809595</v>
      </c>
      <c r="Q79">
        <f t="shared" si="7"/>
        <v>6.9733558334130169E-2</v>
      </c>
      <c r="R79" s="57">
        <f t="shared" si="20"/>
        <v>113.80460411864325</v>
      </c>
      <c r="S79">
        <f t="shared" si="9"/>
        <v>2.3331839999999997</v>
      </c>
      <c r="T79">
        <f t="shared" si="10"/>
        <v>45.407724705089791</v>
      </c>
      <c r="U79">
        <f t="shared" si="11"/>
        <v>3.839687014126671</v>
      </c>
      <c r="V79" s="57">
        <f t="shared" si="16"/>
        <v>60.764952753074262</v>
      </c>
      <c r="W79">
        <f t="shared" si="13"/>
        <v>55.062255617714364</v>
      </c>
      <c r="X79">
        <f t="shared" si="14"/>
        <v>29.399999999999995</v>
      </c>
    </row>
    <row r="80" spans="1:24" x14ac:dyDescent="0.35">
      <c r="A80" s="13">
        <v>42746</v>
      </c>
      <c r="B80">
        <v>6</v>
      </c>
      <c r="C80">
        <v>4</v>
      </c>
      <c r="D80" t="str">
        <f t="shared" si="18"/>
        <v>ABOVE</v>
      </c>
      <c r="E80" t="s">
        <v>101</v>
      </c>
      <c r="F80" t="s">
        <v>70</v>
      </c>
      <c r="G80" t="str">
        <f t="shared" si="15"/>
        <v>4 B</v>
      </c>
      <c r="H80" s="5">
        <v>8.6142303969022258</v>
      </c>
      <c r="I80" s="13">
        <f t="shared" si="19"/>
        <v>43894</v>
      </c>
      <c r="J80" s="1">
        <f t="shared" si="2"/>
        <v>1148</v>
      </c>
      <c r="N80" s="27"/>
      <c r="O80">
        <f t="shared" si="17"/>
        <v>0</v>
      </c>
      <c r="P80">
        <f t="shared" si="6"/>
        <v>0.82466154347809595</v>
      </c>
      <c r="Q80">
        <f t="shared" si="7"/>
        <v>7.1038245349853216E-2</v>
      </c>
      <c r="S80">
        <f t="shared" si="9"/>
        <v>0</v>
      </c>
      <c r="T80">
        <f t="shared" si="10"/>
        <v>45.407724705089791</v>
      </c>
      <c r="U80">
        <f t="shared" si="11"/>
        <v>3.911526024087526</v>
      </c>
    </row>
    <row r="81" spans="1:24" x14ac:dyDescent="0.35">
      <c r="A81" s="13">
        <v>42746</v>
      </c>
      <c r="B81">
        <v>8</v>
      </c>
      <c r="C81">
        <v>1</v>
      </c>
      <c r="D81" t="str">
        <f t="shared" si="18"/>
        <v>ABOVE</v>
      </c>
      <c r="E81" t="s">
        <v>103</v>
      </c>
      <c r="F81" t="s">
        <v>70</v>
      </c>
      <c r="G81" t="str">
        <f t="shared" si="15"/>
        <v>1 B</v>
      </c>
      <c r="H81" s="5">
        <v>9.6044640883977905</v>
      </c>
      <c r="I81" s="13">
        <f t="shared" si="19"/>
        <v>42899</v>
      </c>
      <c r="J81" s="1">
        <f t="shared" si="2"/>
        <v>153</v>
      </c>
      <c r="K81">
        <v>8.1999999999999993</v>
      </c>
      <c r="L81">
        <f>VLOOKUP(E81,Analisi_march18!A:F,3,FALSE)</f>
        <v>0.9</v>
      </c>
      <c r="M81">
        <f>VLOOKUP(E81,Analisi_march18!A:F,4,FALSE)</f>
        <v>46.55</v>
      </c>
      <c r="N81" s="27">
        <f t="shared" si="4"/>
        <v>85.376965591506703</v>
      </c>
      <c r="O81">
        <f t="shared" si="17"/>
        <v>7.3800000000000004E-2</v>
      </c>
      <c r="P81">
        <f t="shared" si="6"/>
        <v>0.86757318989549326</v>
      </c>
      <c r="Q81">
        <f t="shared" si="7"/>
        <v>8.3325755464079818E-2</v>
      </c>
      <c r="R81" s="57">
        <f t="shared" si="20"/>
        <v>88.568053885588611</v>
      </c>
      <c r="S81">
        <f t="shared" si="9"/>
        <v>3.8170999999999995</v>
      </c>
      <c r="T81">
        <f t="shared" si="10"/>
        <v>45.280325186663063</v>
      </c>
      <c r="U81">
        <f t="shared" si="11"/>
        <v>4.348932571662794</v>
      </c>
      <c r="V81" s="57">
        <f t="shared" si="16"/>
        <v>87.770963037501161</v>
      </c>
      <c r="W81">
        <f t="shared" si="13"/>
        <v>52.191936904040887</v>
      </c>
      <c r="X81">
        <f t="shared" si="14"/>
        <v>51.722222222222214</v>
      </c>
    </row>
    <row r="82" spans="1:24" x14ac:dyDescent="0.35">
      <c r="A82" s="13">
        <v>42746</v>
      </c>
      <c r="B82">
        <v>8</v>
      </c>
      <c r="C82">
        <v>2</v>
      </c>
      <c r="D82" t="str">
        <f t="shared" si="18"/>
        <v>ABOVE</v>
      </c>
      <c r="E82" t="s">
        <v>104</v>
      </c>
      <c r="F82" t="s">
        <v>70</v>
      </c>
      <c r="G82" t="str">
        <f t="shared" si="15"/>
        <v>2 B</v>
      </c>
      <c r="H82" s="5">
        <v>9.0077589285714286</v>
      </c>
      <c r="I82" s="13">
        <f t="shared" si="19"/>
        <v>43125</v>
      </c>
      <c r="J82" s="1">
        <f t="shared" si="2"/>
        <v>379</v>
      </c>
      <c r="K82">
        <v>5.87</v>
      </c>
      <c r="L82">
        <f>VLOOKUP(E82,Analisi_march18!A:F,3,FALSE)</f>
        <v>1.25</v>
      </c>
      <c r="M82">
        <f>VLOOKUP(E82,Analisi_march18!A:F,4,FALSE)</f>
        <v>47.42</v>
      </c>
      <c r="N82" s="27">
        <f t="shared" si="4"/>
        <v>65.166042370218534</v>
      </c>
      <c r="O82">
        <f t="shared" si="17"/>
        <v>7.337500000000001E-2</v>
      </c>
      <c r="P82">
        <f t="shared" si="6"/>
        <v>0.86757318989549326</v>
      </c>
      <c r="Q82">
        <f t="shared" si="7"/>
        <v>7.8148901474703242E-2</v>
      </c>
      <c r="R82" s="57">
        <f t="shared" si="20"/>
        <v>93.891275008838676</v>
      </c>
      <c r="S82">
        <f t="shared" si="9"/>
        <v>2.7835540000000001</v>
      </c>
      <c r="T82">
        <f t="shared" si="10"/>
        <v>45.280325186663063</v>
      </c>
      <c r="U82">
        <f t="shared" si="11"/>
        <v>4.0787425348878195</v>
      </c>
      <c r="V82" s="57">
        <f t="shared" si="16"/>
        <v>68.245396128602607</v>
      </c>
      <c r="W82">
        <f t="shared" si="13"/>
        <v>52.191936904040887</v>
      </c>
      <c r="X82">
        <f t="shared" si="14"/>
        <v>37.935999999999993</v>
      </c>
    </row>
    <row r="83" spans="1:24" x14ac:dyDescent="0.35">
      <c r="A83" s="13">
        <v>42746</v>
      </c>
      <c r="B83">
        <v>8</v>
      </c>
      <c r="C83">
        <v>3</v>
      </c>
      <c r="D83" t="str">
        <f t="shared" si="18"/>
        <v>ABOVE</v>
      </c>
      <c r="E83" t="s">
        <v>105</v>
      </c>
      <c r="F83" t="s">
        <v>70</v>
      </c>
      <c r="G83" t="str">
        <f t="shared" si="15"/>
        <v>3 B</v>
      </c>
      <c r="H83" s="5">
        <v>8.5025343811394904</v>
      </c>
      <c r="I83" s="13">
        <f t="shared" si="19"/>
        <v>43487</v>
      </c>
      <c r="J83" s="1">
        <f t="shared" si="2"/>
        <v>741</v>
      </c>
      <c r="K83">
        <v>4.58</v>
      </c>
      <c r="L83">
        <f>VLOOKUP(E83,Analisi_march18!A:F,3,FALSE)</f>
        <v>1.83</v>
      </c>
      <c r="M83">
        <f>VLOOKUP(E83,Analisi_march18!A:F,4,FALSE)</f>
        <v>45.32</v>
      </c>
      <c r="N83" s="27">
        <f t="shared" si="4"/>
        <v>53.866292033578333</v>
      </c>
      <c r="O83">
        <f t="shared" si="17"/>
        <v>8.3814000000000013E-2</v>
      </c>
      <c r="P83">
        <f t="shared" si="6"/>
        <v>0.86757318989549326</v>
      </c>
      <c r="Q83">
        <f t="shared" si="7"/>
        <v>7.3765708752412909E-2</v>
      </c>
      <c r="R83" s="57">
        <f t="shared" si="20"/>
        <v>113.62190022644963</v>
      </c>
      <c r="S83">
        <f t="shared" si="9"/>
        <v>2.0756559999999999</v>
      </c>
      <c r="T83">
        <f t="shared" si="10"/>
        <v>45.280325186663063</v>
      </c>
      <c r="U83">
        <f t="shared" si="11"/>
        <v>3.849975216887791</v>
      </c>
      <c r="V83" s="57">
        <f t="shared" si="16"/>
        <v>53.913489907550641</v>
      </c>
      <c r="W83">
        <f t="shared" si="13"/>
        <v>52.191936904040887</v>
      </c>
      <c r="X83">
        <f t="shared" si="14"/>
        <v>24.765027322404368</v>
      </c>
    </row>
    <row r="84" spans="1:24" x14ac:dyDescent="0.35">
      <c r="A84" s="13">
        <v>42746</v>
      </c>
      <c r="B84">
        <v>8</v>
      </c>
      <c r="C84">
        <v>4</v>
      </c>
      <c r="D84" t="str">
        <f t="shared" si="18"/>
        <v>ABOVE</v>
      </c>
      <c r="E84" t="s">
        <v>106</v>
      </c>
      <c r="F84" t="s">
        <v>70</v>
      </c>
      <c r="G84" t="str">
        <f t="shared" si="15"/>
        <v>4 B</v>
      </c>
      <c r="H84" s="5">
        <v>8.4559148112294285</v>
      </c>
      <c r="I84" s="13">
        <f t="shared" si="19"/>
        <v>43894</v>
      </c>
      <c r="J84" s="1">
        <f t="shared" si="2"/>
        <v>1148</v>
      </c>
      <c r="K84">
        <v>3.29</v>
      </c>
      <c r="L84">
        <f>VLOOKUP(E84,Analisi_march18!A:F,3,FALSE)</f>
        <v>2.0796467209553771</v>
      </c>
      <c r="M84">
        <f>VLOOKUP(E84,Analisi_march18!A:F,4,FALSE)</f>
        <v>42.120658856568447</v>
      </c>
      <c r="N84" s="27">
        <f t="shared" si="4"/>
        <v>38.907676738073214</v>
      </c>
      <c r="O84">
        <f t="shared" si="17"/>
        <v>6.8420377119431913E-2</v>
      </c>
      <c r="P84">
        <f t="shared" si="6"/>
        <v>0.86757318989549326</v>
      </c>
      <c r="Q84">
        <f t="shared" si="7"/>
        <v>7.3361249862628625E-2</v>
      </c>
      <c r="R84" s="57">
        <f t="shared" si="20"/>
        <v>93.265010134848225</v>
      </c>
      <c r="S84">
        <f t="shared" si="9"/>
        <v>1.385769676381102</v>
      </c>
      <c r="T84">
        <f t="shared" si="10"/>
        <v>45.280325186663063</v>
      </c>
      <c r="U84">
        <f t="shared" si="11"/>
        <v>3.8288657240318913</v>
      </c>
      <c r="V84" s="57">
        <f t="shared" si="16"/>
        <v>36.192694553985348</v>
      </c>
      <c r="W84">
        <f t="shared" si="13"/>
        <v>52.191936904040887</v>
      </c>
      <c r="X84">
        <f t="shared" si="14"/>
        <v>20.253756771351277</v>
      </c>
    </row>
    <row r="85" spans="1:24" x14ac:dyDescent="0.35">
      <c r="A85" s="13">
        <v>42746</v>
      </c>
      <c r="B85">
        <v>9</v>
      </c>
      <c r="C85">
        <v>1</v>
      </c>
      <c r="D85" t="str">
        <f t="shared" ref="D85:D116" si="23">+VLOOKUP(B85,$P$1:$Q$10,2,FALSE)</f>
        <v>BELOW</v>
      </c>
      <c r="E85" t="s">
        <v>107</v>
      </c>
      <c r="F85" t="s">
        <v>70</v>
      </c>
      <c r="G85" t="str">
        <f t="shared" si="15"/>
        <v>1 B</v>
      </c>
      <c r="H85" s="5">
        <v>8.529060773480662</v>
      </c>
      <c r="I85" s="13">
        <f t="shared" ref="I85:I116" si="24">+VLOOKUP(G85,$U$2:$V$13,2,FALSE)</f>
        <v>42899</v>
      </c>
      <c r="J85" s="1">
        <f t="shared" ref="J85:J148" si="25">+_xlfn.DAYS(I85,A85)</f>
        <v>153</v>
      </c>
      <c r="K85">
        <v>8</v>
      </c>
      <c r="L85">
        <f>VLOOKUP(E85,Analisi_march18!A:F,3,FALSE)</f>
        <v>0.91</v>
      </c>
      <c r="M85">
        <f>VLOOKUP(E85,Analisi_march18!A:F,4,FALSE)</f>
        <v>47.12</v>
      </c>
      <c r="N85" s="27">
        <f t="shared" ref="N85:N148" si="26">+K85/H85*100</f>
        <v>93.796963258537602</v>
      </c>
      <c r="O85">
        <f t="shared" si="17"/>
        <v>7.2800000000000004E-2</v>
      </c>
      <c r="P85">
        <f t="shared" si="6"/>
        <v>0.83298708349904271</v>
      </c>
      <c r="Q85">
        <f t="shared" si="7"/>
        <v>7.1045974586877461E-2</v>
      </c>
      <c r="R85" s="57">
        <f t="shared" si="20"/>
        <v>102.46885966913955</v>
      </c>
      <c r="S85">
        <f t="shared" si="9"/>
        <v>3.7695999999999996</v>
      </c>
      <c r="T85">
        <f t="shared" si="10"/>
        <v>45.18820021187085</v>
      </c>
      <c r="U85">
        <f t="shared" si="11"/>
        <v>3.8541290585125818</v>
      </c>
      <c r="V85" s="57">
        <f t="shared" si="16"/>
        <v>97.806792216106942</v>
      </c>
      <c r="W85">
        <f t="shared" si="13"/>
        <v>54.248380445532774</v>
      </c>
      <c r="X85">
        <f t="shared" si="14"/>
        <v>51.780219780219774</v>
      </c>
    </row>
    <row r="86" spans="1:24" x14ac:dyDescent="0.35">
      <c r="A86" s="13">
        <v>42746</v>
      </c>
      <c r="B86">
        <v>9</v>
      </c>
      <c r="C86">
        <v>2</v>
      </c>
      <c r="D86" t="str">
        <f t="shared" si="23"/>
        <v>BELOW</v>
      </c>
      <c r="E86" t="s">
        <v>108</v>
      </c>
      <c r="F86" t="s">
        <v>70</v>
      </c>
      <c r="G86" t="str">
        <f t="shared" si="15"/>
        <v>2 B</v>
      </c>
      <c r="H86" s="5">
        <v>8.4697053571428587</v>
      </c>
      <c r="I86" s="13">
        <f t="shared" si="24"/>
        <v>43125</v>
      </c>
      <c r="J86" s="1">
        <f t="shared" si="25"/>
        <v>379</v>
      </c>
      <c r="K86">
        <v>5.35</v>
      </c>
      <c r="L86">
        <f>VLOOKUP(E86,Analisi_march18!A:F,3,FALSE)</f>
        <v>1.45</v>
      </c>
      <c r="M86">
        <f>VLOOKUP(E86,Analisi_march18!A:F,4,FALSE)</f>
        <v>48.52</v>
      </c>
      <c r="N86" s="27">
        <f t="shared" si="26"/>
        <v>63.16630596232158</v>
      </c>
      <c r="O86">
        <f t="shared" ref="O86:O149" si="27">L86*K86/100</f>
        <v>7.7574999999999991E-2</v>
      </c>
      <c r="P86">
        <f t="shared" ref="P86:P149" si="28">IF(F86="A",VLOOKUP(B86,$C$2:$F$10,3,FALSE),(IF(F86="B",VLOOKUP(B86,$H$2:$K$10,3,FALSE),"")))</f>
        <v>0.83298708349904271</v>
      </c>
      <c r="Q86">
        <f t="shared" ref="Q86:Q92" si="29">P86/100*H86</f>
        <v>7.0551551635426479E-2</v>
      </c>
      <c r="R86" s="57">
        <f t="shared" ref="R86:R92" si="30">O86/Q86*100</f>
        <v>109.95505867945614</v>
      </c>
      <c r="S86">
        <f t="shared" ref="S86:S149" si="31">M86/100*K86</f>
        <v>2.5958199999999998</v>
      </c>
      <c r="T86">
        <f t="shared" ref="T86:T149" si="32">IF(F86="A",VLOOKUP(B86,$C$2:$F$10,4,FALSE),IF(F86="B",VLOOKUP(B86,$H$2:$K$10,4,FALSE),""))</f>
        <v>45.18820021187085</v>
      </c>
      <c r="U86">
        <f t="shared" ref="U86:U92" si="33">T86*H86/100</f>
        <v>3.827307414141266</v>
      </c>
      <c r="V86" s="57">
        <f t="shared" ref="V86:V92" si="34">S86/U86*100</f>
        <v>67.823660843361452</v>
      </c>
      <c r="W86">
        <f t="shared" ref="W86:W92" si="35">U86/Q86</f>
        <v>54.248380445532781</v>
      </c>
      <c r="X86">
        <f t="shared" ref="X86:X92" si="36">S86/O86</f>
        <v>33.46206896551724</v>
      </c>
    </row>
    <row r="87" spans="1:24" x14ac:dyDescent="0.35">
      <c r="A87" s="13">
        <v>42746</v>
      </c>
      <c r="B87">
        <v>9</v>
      </c>
      <c r="C87">
        <v>3</v>
      </c>
      <c r="D87" t="str">
        <f t="shared" si="23"/>
        <v>BELOW</v>
      </c>
      <c r="E87" t="s">
        <v>109</v>
      </c>
      <c r="F87" t="s">
        <v>70</v>
      </c>
      <c r="G87" t="str">
        <f t="shared" si="15"/>
        <v>3 B</v>
      </c>
      <c r="H87" s="5">
        <v>8.5490471512770156</v>
      </c>
      <c r="I87" s="13">
        <f t="shared" si="24"/>
        <v>43487</v>
      </c>
      <c r="J87" s="1">
        <f t="shared" si="25"/>
        <v>741</v>
      </c>
      <c r="K87">
        <v>4.9000000000000004</v>
      </c>
      <c r="L87">
        <f>VLOOKUP(E87,Analisi_march18!A:F,3,FALSE)</f>
        <v>1.73</v>
      </c>
      <c r="M87">
        <f>VLOOKUP(E87,Analisi_march18!A:F,4,FALSE)</f>
        <v>47.76</v>
      </c>
      <c r="N87" s="27">
        <f t="shared" si="26"/>
        <v>57.316329098361116</v>
      </c>
      <c r="O87">
        <f t="shared" si="27"/>
        <v>8.4769999999999998E-2</v>
      </c>
      <c r="P87">
        <f t="shared" si="28"/>
        <v>0.83298708349904271</v>
      </c>
      <c r="Q87">
        <f t="shared" si="29"/>
        <v>7.121245853238041E-2</v>
      </c>
      <c r="R87" s="57">
        <f t="shared" si="30"/>
        <v>119.03815953981558</v>
      </c>
      <c r="S87">
        <f t="shared" si="31"/>
        <v>2.3402400000000001</v>
      </c>
      <c r="T87">
        <f t="shared" si="32"/>
        <v>45.18820021187085</v>
      </c>
      <c r="U87">
        <f t="shared" si="33"/>
        <v>3.8631605429262992</v>
      </c>
      <c r="V87" s="57">
        <f t="shared" si="34"/>
        <v>60.578378092133221</v>
      </c>
      <c r="W87">
        <f t="shared" si="35"/>
        <v>54.248380445532774</v>
      </c>
      <c r="X87">
        <f t="shared" si="36"/>
        <v>27.606936416184972</v>
      </c>
    </row>
    <row r="88" spans="1:24" x14ac:dyDescent="0.35">
      <c r="A88" s="13">
        <v>42746</v>
      </c>
      <c r="B88">
        <v>9</v>
      </c>
      <c r="C88">
        <v>4</v>
      </c>
      <c r="D88" t="str">
        <f t="shared" si="23"/>
        <v>BELOW</v>
      </c>
      <c r="E88" t="s">
        <v>110</v>
      </c>
      <c r="F88" t="s">
        <v>70</v>
      </c>
      <c r="G88" t="str">
        <f t="shared" si="15"/>
        <v>4 B</v>
      </c>
      <c r="H88" s="5">
        <v>8.4652274927395954</v>
      </c>
      <c r="I88" s="13">
        <f t="shared" si="24"/>
        <v>43894</v>
      </c>
      <c r="J88" s="1">
        <f t="shared" si="25"/>
        <v>1148</v>
      </c>
      <c r="K88">
        <v>3.36</v>
      </c>
      <c r="L88">
        <f>VLOOKUP(E88,Analisi_march18!A:F,3,FALSE)</f>
        <v>1.8424514232391025</v>
      </c>
      <c r="M88">
        <f>VLOOKUP(E88,Analisi_march18!A:F,4,FALSE)</f>
        <v>42.672196234440015</v>
      </c>
      <c r="N88" s="27">
        <f t="shared" si="26"/>
        <v>39.691786226439682</v>
      </c>
      <c r="O88">
        <f t="shared" si="27"/>
        <v>6.1906367820833842E-2</v>
      </c>
      <c r="P88">
        <f t="shared" si="28"/>
        <v>0.83298708349904271</v>
      </c>
      <c r="Q88">
        <f t="shared" si="29"/>
        <v>7.0514251603330691E-2</v>
      </c>
      <c r="R88" s="57">
        <f t="shared" si="30"/>
        <v>87.792703479405205</v>
      </c>
      <c r="S88">
        <f t="shared" si="31"/>
        <v>1.4337857934771845</v>
      </c>
      <c r="T88">
        <f t="shared" si="32"/>
        <v>45.18820021187085</v>
      </c>
      <c r="U88">
        <f t="shared" si="33"/>
        <v>3.8252839478095035</v>
      </c>
      <c r="V88" s="57">
        <f t="shared" si="34"/>
        <v>37.48181345591933</v>
      </c>
      <c r="W88">
        <f t="shared" si="35"/>
        <v>54.248380445532788</v>
      </c>
      <c r="X88">
        <f t="shared" si="36"/>
        <v>23.160554300759042</v>
      </c>
    </row>
    <row r="89" spans="1:24" x14ac:dyDescent="0.35">
      <c r="A89" s="13">
        <v>42746</v>
      </c>
      <c r="B89">
        <v>5</v>
      </c>
      <c r="C89">
        <v>1</v>
      </c>
      <c r="D89" t="str">
        <f t="shared" si="23"/>
        <v>BELOW</v>
      </c>
      <c r="E89" t="s">
        <v>111</v>
      </c>
      <c r="F89" t="s">
        <v>70</v>
      </c>
      <c r="G89" t="str">
        <f t="shared" si="15"/>
        <v>1 B</v>
      </c>
      <c r="H89" s="5">
        <v>8.4363535911602199</v>
      </c>
      <c r="I89" s="13">
        <f t="shared" si="24"/>
        <v>42899</v>
      </c>
      <c r="J89" s="1">
        <f t="shared" si="25"/>
        <v>153</v>
      </c>
      <c r="K89">
        <v>8.1</v>
      </c>
      <c r="L89">
        <f>VLOOKUP(E89,Analisi_march18!A:F,3,FALSE)</f>
        <v>0.96</v>
      </c>
      <c r="M89">
        <f>VLOOKUP(E89,Analisi_march18!A:F,4,FALSE)</f>
        <v>46.33</v>
      </c>
      <c r="N89" s="27">
        <f t="shared" si="26"/>
        <v>96.01304535750306</v>
      </c>
      <c r="O89">
        <f t="shared" si="27"/>
        <v>7.7759999999999996E-2</v>
      </c>
      <c r="P89">
        <f t="shared" si="28"/>
        <v>0.84744301393714749</v>
      </c>
      <c r="Q89">
        <f t="shared" si="29"/>
        <v>7.1493289139322944E-2</v>
      </c>
      <c r="R89" s="57">
        <f t="shared" si="30"/>
        <v>108.76545328396455</v>
      </c>
      <c r="S89">
        <f t="shared" si="31"/>
        <v>3.7527299999999997</v>
      </c>
      <c r="T89">
        <f t="shared" si="32"/>
        <v>45.034476894592181</v>
      </c>
      <c r="U89">
        <f t="shared" si="33"/>
        <v>3.7992677087571467</v>
      </c>
      <c r="V89" s="57">
        <f t="shared" si="34"/>
        <v>98.775087403030852</v>
      </c>
      <c r="W89">
        <f t="shared" si="35"/>
        <v>53.14159908566107</v>
      </c>
      <c r="X89">
        <f t="shared" si="36"/>
        <v>48.260416666666664</v>
      </c>
    </row>
    <row r="90" spans="1:24" x14ac:dyDescent="0.35">
      <c r="A90" s="13">
        <v>42746</v>
      </c>
      <c r="B90">
        <v>5</v>
      </c>
      <c r="C90">
        <v>2</v>
      </c>
      <c r="D90" t="str">
        <f t="shared" si="23"/>
        <v>BELOW</v>
      </c>
      <c r="E90" t="s">
        <v>112</v>
      </c>
      <c r="F90" t="s">
        <v>70</v>
      </c>
      <c r="G90" t="str">
        <f t="shared" si="15"/>
        <v>2 B</v>
      </c>
      <c r="H90" s="5">
        <v>8.5160892857142869</v>
      </c>
      <c r="I90" s="13">
        <f t="shared" si="24"/>
        <v>43125</v>
      </c>
      <c r="J90" s="1">
        <f t="shared" si="25"/>
        <v>379</v>
      </c>
      <c r="K90">
        <v>5.79</v>
      </c>
      <c r="L90">
        <f>VLOOKUP(E90,Analisi_march18!A:F,3,FALSE)</f>
        <v>1.18</v>
      </c>
      <c r="M90">
        <f>VLOOKUP(E90,Analisi_march18!A:F,4,FALSE)</f>
        <v>46.6</v>
      </c>
      <c r="N90" s="27">
        <f t="shared" si="26"/>
        <v>67.988953682210763</v>
      </c>
      <c r="O90">
        <f t="shared" si="27"/>
        <v>6.8321999999999994E-2</v>
      </c>
      <c r="P90">
        <f t="shared" si="28"/>
        <v>0.84744301393714749</v>
      </c>
      <c r="Q90">
        <f t="shared" si="29"/>
        <v>7.2169003712435648E-2</v>
      </c>
      <c r="R90" s="57">
        <f t="shared" si="30"/>
        <v>94.669451544925849</v>
      </c>
      <c r="S90">
        <f t="shared" si="31"/>
        <v>2.69814</v>
      </c>
      <c r="T90">
        <f t="shared" si="32"/>
        <v>45.034476894592181</v>
      </c>
      <c r="U90">
        <f t="shared" si="33"/>
        <v>3.8351762616978409</v>
      </c>
      <c r="V90" s="57">
        <f t="shared" si="34"/>
        <v>70.352437955629384</v>
      </c>
      <c r="W90">
        <f t="shared" si="35"/>
        <v>53.141599085661078</v>
      </c>
      <c r="X90">
        <f t="shared" si="36"/>
        <v>39.491525423728817</v>
      </c>
    </row>
    <row r="91" spans="1:24" x14ac:dyDescent="0.35">
      <c r="A91" s="13">
        <v>42746</v>
      </c>
      <c r="B91">
        <v>5</v>
      </c>
      <c r="C91">
        <v>3</v>
      </c>
      <c r="D91" t="str">
        <f t="shared" si="23"/>
        <v>BELOW</v>
      </c>
      <c r="E91" t="s">
        <v>113</v>
      </c>
      <c r="F91" t="s">
        <v>70</v>
      </c>
      <c r="G91" t="str">
        <f t="shared" ref="G91:G154" si="37">+RIGHT(E91,3)</f>
        <v>3 B</v>
      </c>
      <c r="H91" s="5">
        <v>8.456021611001967</v>
      </c>
      <c r="I91" s="13">
        <f t="shared" si="24"/>
        <v>43487</v>
      </c>
      <c r="J91" s="1">
        <f t="shared" si="25"/>
        <v>741</v>
      </c>
      <c r="K91">
        <v>6.06</v>
      </c>
      <c r="L91">
        <f>VLOOKUP(E91,Analisi_march18!A:F,3,FALSE)</f>
        <v>1.36</v>
      </c>
      <c r="M91">
        <f>VLOOKUP(E91,Analisi_march18!A:F,4,FALSE)</f>
        <v>43.41</v>
      </c>
      <c r="N91" s="27">
        <f t="shared" si="26"/>
        <v>71.664906722984838</v>
      </c>
      <c r="O91">
        <f t="shared" si="27"/>
        <v>8.2416000000000003E-2</v>
      </c>
      <c r="P91">
        <f t="shared" si="28"/>
        <v>0.84744301393714749</v>
      </c>
      <c r="Q91">
        <f t="shared" si="29"/>
        <v>7.1659964399451603E-2</v>
      </c>
      <c r="R91" s="57">
        <f t="shared" si="30"/>
        <v>115.00982548720148</v>
      </c>
      <c r="S91">
        <f t="shared" si="31"/>
        <v>2.6306459999999996</v>
      </c>
      <c r="T91">
        <f t="shared" si="32"/>
        <v>45.034476894592181</v>
      </c>
      <c r="U91">
        <f t="shared" si="33"/>
        <v>3.8081250986084023</v>
      </c>
      <c r="V91" s="57">
        <f t="shared" si="34"/>
        <v>69.079820958647403</v>
      </c>
      <c r="W91">
        <f t="shared" si="35"/>
        <v>53.14159908566107</v>
      </c>
      <c r="X91">
        <f t="shared" si="36"/>
        <v>31.919117647058819</v>
      </c>
    </row>
    <row r="92" spans="1:24" x14ac:dyDescent="0.35">
      <c r="A92" s="26">
        <v>42746</v>
      </c>
      <c r="B92" s="16">
        <v>5</v>
      </c>
      <c r="C92" s="16">
        <v>4</v>
      </c>
      <c r="D92" s="16" t="str">
        <f t="shared" si="23"/>
        <v>BELOW</v>
      </c>
      <c r="E92" s="16" t="s">
        <v>114</v>
      </c>
      <c r="F92" s="16" t="s">
        <v>70</v>
      </c>
      <c r="G92" t="str">
        <f t="shared" si="37"/>
        <v>4 B</v>
      </c>
      <c r="H92" s="17">
        <v>8.5583543078412383</v>
      </c>
      <c r="I92" s="26">
        <f t="shared" si="24"/>
        <v>43894</v>
      </c>
      <c r="J92" s="34">
        <f t="shared" si="25"/>
        <v>1148</v>
      </c>
      <c r="K92">
        <v>3.86</v>
      </c>
      <c r="L92">
        <f>VLOOKUP(E92,Analisi_march18!A:F,3,FALSE)</f>
        <v>1.5738691017803337</v>
      </c>
      <c r="M92">
        <f>VLOOKUP(E92,Analisi_march18!A:F,4,FALSE)</f>
        <v>39.967315907993559</v>
      </c>
      <c r="N92" s="28">
        <f t="shared" si="26"/>
        <v>45.102128997667627</v>
      </c>
      <c r="O92">
        <f t="shared" si="27"/>
        <v>6.0751347328720874E-2</v>
      </c>
      <c r="P92">
        <f t="shared" si="28"/>
        <v>0.84744301393714749</v>
      </c>
      <c r="Q92">
        <f t="shared" si="29"/>
        <v>7.2527175689789489E-2</v>
      </c>
      <c r="R92" s="57">
        <f t="shared" si="30"/>
        <v>83.763564141204469</v>
      </c>
      <c r="S92">
        <f t="shared" si="31"/>
        <v>1.5427383940485515</v>
      </c>
      <c r="T92">
        <f t="shared" si="32"/>
        <v>45.034476894592181</v>
      </c>
      <c r="U92">
        <f t="shared" si="33"/>
        <v>3.8542100933220973</v>
      </c>
      <c r="V92" s="57">
        <f t="shared" si="34"/>
        <v>40.027355974225159</v>
      </c>
      <c r="W92">
        <f t="shared" si="35"/>
        <v>53.141599085661078</v>
      </c>
      <c r="X92">
        <f t="shared" si="36"/>
        <v>25.394307482612898</v>
      </c>
    </row>
    <row r="93" spans="1:24" x14ac:dyDescent="0.35">
      <c r="A93" s="13">
        <v>43125</v>
      </c>
      <c r="B93">
        <v>1</v>
      </c>
      <c r="C93">
        <v>1</v>
      </c>
      <c r="D93" t="str">
        <f t="shared" si="23"/>
        <v>BELOW</v>
      </c>
      <c r="E93" t="s">
        <v>120</v>
      </c>
      <c r="F93" t="s">
        <v>119</v>
      </c>
      <c r="G93" t="str">
        <f t="shared" si="37"/>
        <v>1 C</v>
      </c>
      <c r="H93" s="5">
        <v>12.785252707581225</v>
      </c>
      <c r="I93" s="13">
        <f t="shared" si="24"/>
        <v>43278</v>
      </c>
      <c r="J93" s="1">
        <f t="shared" si="25"/>
        <v>153</v>
      </c>
      <c r="K93">
        <v>11.92</v>
      </c>
      <c r="L93">
        <f>VLOOKUP(E93,Analisi_march18!A:F,3,FALSE)</f>
        <v>0.89</v>
      </c>
      <c r="M93">
        <f>VLOOKUP(E93,Analisi_march18!A:F,4,FALSE)</f>
        <v>48.85</v>
      </c>
      <c r="N93" s="27">
        <f t="shared" si="26"/>
        <v>93.232416070523499</v>
      </c>
      <c r="O93">
        <f t="shared" si="27"/>
        <v>0.106088</v>
      </c>
      <c r="P93" t="str">
        <f t="shared" si="28"/>
        <v/>
      </c>
      <c r="S93">
        <f t="shared" si="31"/>
        <v>5.8229199999999999</v>
      </c>
      <c r="T93" t="str">
        <f t="shared" si="32"/>
        <v/>
      </c>
    </row>
    <row r="94" spans="1:24" x14ac:dyDescent="0.35">
      <c r="A94" s="13">
        <v>43125</v>
      </c>
      <c r="B94">
        <v>1</v>
      </c>
      <c r="C94">
        <v>2</v>
      </c>
      <c r="D94" t="str">
        <f t="shared" si="23"/>
        <v>BELOW</v>
      </c>
      <c r="E94" t="s">
        <v>121</v>
      </c>
      <c r="F94" t="s">
        <v>119</v>
      </c>
      <c r="G94" t="str">
        <f t="shared" si="37"/>
        <v>2 C</v>
      </c>
      <c r="H94" s="5">
        <v>12.242436823104693</v>
      </c>
      <c r="I94" s="13">
        <f t="shared" si="24"/>
        <v>43487</v>
      </c>
      <c r="J94" s="1">
        <f t="shared" si="25"/>
        <v>362</v>
      </c>
      <c r="K94">
        <v>9.36</v>
      </c>
      <c r="L94">
        <f>VLOOKUP(E94,Analisi_march18!A:F,3,FALSE)</f>
        <v>1.29</v>
      </c>
      <c r="M94">
        <f>VLOOKUP(E94,Analisi_march18!A:F,4,FALSE)</f>
        <v>48.93</v>
      </c>
      <c r="N94" s="27">
        <f t="shared" si="26"/>
        <v>76.455366976738006</v>
      </c>
      <c r="O94">
        <f t="shared" si="27"/>
        <v>0.12074399999999999</v>
      </c>
      <c r="P94" t="str">
        <f t="shared" si="28"/>
        <v/>
      </c>
      <c r="S94">
        <f t="shared" si="31"/>
        <v>4.5798480000000001</v>
      </c>
      <c r="T94" t="str">
        <f t="shared" si="32"/>
        <v/>
      </c>
    </row>
    <row r="95" spans="1:24" x14ac:dyDescent="0.35">
      <c r="A95" s="13">
        <v>43125</v>
      </c>
      <c r="B95">
        <v>1</v>
      </c>
      <c r="C95">
        <v>3</v>
      </c>
      <c r="D95" t="str">
        <f t="shared" si="23"/>
        <v>BELOW</v>
      </c>
      <c r="E95" t="s">
        <v>122</v>
      </c>
      <c r="F95" t="s">
        <v>119</v>
      </c>
      <c r="G95" t="str">
        <f t="shared" si="37"/>
        <v>3 C</v>
      </c>
      <c r="H95" s="5">
        <v>12.562310469314079</v>
      </c>
      <c r="I95" s="13">
        <f t="shared" si="24"/>
        <v>43894</v>
      </c>
      <c r="J95" s="1">
        <f t="shared" si="25"/>
        <v>769</v>
      </c>
      <c r="K95" t="s">
        <v>245</v>
      </c>
      <c r="L95">
        <f>VLOOKUP(E95,Analisi_march18!A:F,3,FALSE)</f>
        <v>1.7104280159059126</v>
      </c>
      <c r="M95">
        <f>VLOOKUP(E95,Analisi_march18!A:F,4,FALSE)</f>
        <v>46.740449300576998</v>
      </c>
      <c r="N95" s="27"/>
      <c r="O95" t="e">
        <f t="shared" si="27"/>
        <v>#VALUE!</v>
      </c>
      <c r="P95" t="str">
        <f t="shared" si="28"/>
        <v/>
      </c>
      <c r="S95" t="e">
        <f t="shared" si="31"/>
        <v>#VALUE!</v>
      </c>
      <c r="T95" t="str">
        <f t="shared" si="32"/>
        <v/>
      </c>
    </row>
    <row r="96" spans="1:24" x14ac:dyDescent="0.35">
      <c r="A96" s="13">
        <v>43125</v>
      </c>
      <c r="B96">
        <v>1</v>
      </c>
      <c r="C96">
        <v>4</v>
      </c>
      <c r="D96" t="str">
        <f t="shared" si="23"/>
        <v>BELOW</v>
      </c>
      <c r="E96" t="s">
        <v>123</v>
      </c>
      <c r="F96" t="s">
        <v>119</v>
      </c>
      <c r="G96" t="str">
        <f t="shared" si="37"/>
        <v>4 C</v>
      </c>
      <c r="H96" s="5">
        <v>12.746480144404332</v>
      </c>
      <c r="I96" s="13">
        <f t="shared" si="24"/>
        <v>0</v>
      </c>
      <c r="J96" s="1">
        <f t="shared" si="25"/>
        <v>-43125</v>
      </c>
      <c r="L96" t="e">
        <f>VLOOKUP(E96,Analisi_march18!A:F,3,FALSE)</f>
        <v>#N/A</v>
      </c>
      <c r="M96" t="e">
        <f>VLOOKUP(E96,Analisi_march18!A:F,4,FALSE)</f>
        <v>#N/A</v>
      </c>
      <c r="N96" s="27">
        <f t="shared" si="26"/>
        <v>0</v>
      </c>
      <c r="O96" t="e">
        <f t="shared" si="27"/>
        <v>#N/A</v>
      </c>
      <c r="P96" t="str">
        <f t="shared" si="28"/>
        <v/>
      </c>
      <c r="S96" t="e">
        <f t="shared" si="31"/>
        <v>#N/A</v>
      </c>
      <c r="T96" t="str">
        <f t="shared" si="32"/>
        <v/>
      </c>
    </row>
    <row r="97" spans="1:20" x14ac:dyDescent="0.35">
      <c r="A97" s="13">
        <v>43125</v>
      </c>
      <c r="B97">
        <v>2</v>
      </c>
      <c r="C97">
        <v>1</v>
      </c>
      <c r="D97" t="str">
        <f t="shared" si="23"/>
        <v>CONTROL</v>
      </c>
      <c r="E97" t="s">
        <v>124</v>
      </c>
      <c r="F97" t="s">
        <v>119</v>
      </c>
      <c r="G97" t="str">
        <f t="shared" si="37"/>
        <v>1 C</v>
      </c>
      <c r="H97" s="5">
        <v>12.590599999999997</v>
      </c>
      <c r="I97" s="13">
        <f t="shared" si="24"/>
        <v>43278</v>
      </c>
      <c r="J97" s="1">
        <f t="shared" si="25"/>
        <v>153</v>
      </c>
      <c r="K97" s="46">
        <v>11.24</v>
      </c>
      <c r="L97">
        <f>VLOOKUP(E97,Analisi_march18!A:F,3,FALSE)</f>
        <v>0.98</v>
      </c>
      <c r="M97">
        <f>VLOOKUP(E97,Analisi_march18!A:F,4,FALSE)</f>
        <v>48.68</v>
      </c>
      <c r="N97" s="27">
        <f t="shared" si="26"/>
        <v>89.272949660858131</v>
      </c>
      <c r="O97">
        <f t="shared" si="27"/>
        <v>0.110152</v>
      </c>
      <c r="P97" t="str">
        <f t="shared" si="28"/>
        <v/>
      </c>
      <c r="S97">
        <f t="shared" si="31"/>
        <v>5.4716320000000005</v>
      </c>
      <c r="T97" t="str">
        <f t="shared" si="32"/>
        <v/>
      </c>
    </row>
    <row r="98" spans="1:20" x14ac:dyDescent="0.35">
      <c r="A98" s="13">
        <v>43125</v>
      </c>
      <c r="B98">
        <v>2</v>
      </c>
      <c r="C98">
        <v>2</v>
      </c>
      <c r="D98" t="str">
        <f t="shared" si="23"/>
        <v>CONTROL</v>
      </c>
      <c r="E98" t="s">
        <v>125</v>
      </c>
      <c r="F98" t="s">
        <v>119</v>
      </c>
      <c r="G98" t="str">
        <f t="shared" si="37"/>
        <v>2 C</v>
      </c>
      <c r="H98" s="5">
        <v>12.561499999999995</v>
      </c>
      <c r="I98" s="13">
        <f t="shared" si="24"/>
        <v>43487</v>
      </c>
      <c r="J98" s="1">
        <f t="shared" si="25"/>
        <v>362</v>
      </c>
      <c r="K98">
        <v>9.4600000000000009</v>
      </c>
      <c r="L98">
        <f>VLOOKUP(E98,Analisi_march18!A:F,3,FALSE)</f>
        <v>1.24</v>
      </c>
      <c r="M98">
        <f>VLOOKUP(E98,Analisi_march18!A:F,4,FALSE)</f>
        <v>48.68</v>
      </c>
      <c r="N98" s="27">
        <f t="shared" si="26"/>
        <v>75.309477371333074</v>
      </c>
      <c r="O98">
        <f t="shared" si="27"/>
        <v>0.11730400000000002</v>
      </c>
      <c r="P98" t="str">
        <f t="shared" si="28"/>
        <v/>
      </c>
      <c r="S98">
        <f t="shared" si="31"/>
        <v>4.6051280000000006</v>
      </c>
      <c r="T98" t="str">
        <f t="shared" si="32"/>
        <v/>
      </c>
    </row>
    <row r="99" spans="1:20" x14ac:dyDescent="0.35">
      <c r="A99" s="13">
        <v>43125</v>
      </c>
      <c r="B99">
        <v>2</v>
      </c>
      <c r="C99">
        <v>3</v>
      </c>
      <c r="D99" t="str">
        <f t="shared" si="23"/>
        <v>CONTROL</v>
      </c>
      <c r="E99" t="s">
        <v>126</v>
      </c>
      <c r="F99" t="s">
        <v>119</v>
      </c>
      <c r="G99" t="str">
        <f t="shared" si="37"/>
        <v>3 C</v>
      </c>
      <c r="H99" s="5">
        <v>12.697299999999998</v>
      </c>
      <c r="I99" s="13">
        <f t="shared" si="24"/>
        <v>43894</v>
      </c>
      <c r="J99" s="1">
        <f t="shared" si="25"/>
        <v>769</v>
      </c>
      <c r="K99">
        <v>8.01</v>
      </c>
      <c r="L99">
        <f>VLOOKUP(E99,Analisi_march18!A:F,3,FALSE)</f>
        <v>1.8419456810988513</v>
      </c>
      <c r="M99">
        <f>VLOOKUP(E99,Analisi_march18!A:F,4,FALSE)</f>
        <v>45.690071385403918</v>
      </c>
      <c r="N99" s="27">
        <f t="shared" si="26"/>
        <v>63.084277759838713</v>
      </c>
      <c r="O99">
        <f t="shared" si="27"/>
        <v>0.147539849056018</v>
      </c>
      <c r="P99" t="str">
        <f t="shared" si="28"/>
        <v/>
      </c>
      <c r="S99">
        <f t="shared" si="31"/>
        <v>3.659774717970854</v>
      </c>
      <c r="T99" t="str">
        <f t="shared" si="32"/>
        <v/>
      </c>
    </row>
    <row r="100" spans="1:20" x14ac:dyDescent="0.35">
      <c r="A100" s="13">
        <v>43125</v>
      </c>
      <c r="B100">
        <v>2</v>
      </c>
      <c r="C100">
        <v>4</v>
      </c>
      <c r="D100" t="str">
        <f t="shared" si="23"/>
        <v>CONTROL</v>
      </c>
      <c r="E100" t="s">
        <v>127</v>
      </c>
      <c r="F100" t="s">
        <v>119</v>
      </c>
      <c r="G100" t="str">
        <f t="shared" si="37"/>
        <v>4 C</v>
      </c>
      <c r="H100" s="5">
        <v>12.5809</v>
      </c>
      <c r="I100" s="13">
        <f t="shared" si="24"/>
        <v>0</v>
      </c>
      <c r="J100" s="1">
        <f t="shared" si="25"/>
        <v>-43125</v>
      </c>
      <c r="L100" t="e">
        <f>VLOOKUP(E100,Analisi_march18!A:F,3,FALSE)</f>
        <v>#N/A</v>
      </c>
      <c r="M100" t="e">
        <f>VLOOKUP(E100,Analisi_march18!A:F,4,FALSE)</f>
        <v>#N/A</v>
      </c>
      <c r="N100" s="27">
        <f t="shared" si="26"/>
        <v>0</v>
      </c>
      <c r="O100" t="e">
        <f t="shared" si="27"/>
        <v>#N/A</v>
      </c>
      <c r="P100" t="str">
        <f t="shared" si="28"/>
        <v/>
      </c>
      <c r="S100" t="e">
        <f t="shared" si="31"/>
        <v>#N/A</v>
      </c>
      <c r="T100" t="str">
        <f t="shared" si="32"/>
        <v/>
      </c>
    </row>
    <row r="101" spans="1:20" x14ac:dyDescent="0.35">
      <c r="A101" s="13">
        <v>43125</v>
      </c>
      <c r="B101">
        <v>3</v>
      </c>
      <c r="C101">
        <v>1</v>
      </c>
      <c r="D101" t="str">
        <f t="shared" si="23"/>
        <v>ABOVE</v>
      </c>
      <c r="E101" t="s">
        <v>128</v>
      </c>
      <c r="F101" t="s">
        <v>119</v>
      </c>
      <c r="G101" t="str">
        <f t="shared" si="37"/>
        <v>1 C</v>
      </c>
      <c r="H101" s="5">
        <v>12.890501002004006</v>
      </c>
      <c r="I101" s="13">
        <f t="shared" si="24"/>
        <v>43278</v>
      </c>
      <c r="J101" s="1">
        <f t="shared" si="25"/>
        <v>153</v>
      </c>
      <c r="K101">
        <v>11.19</v>
      </c>
      <c r="L101">
        <f>VLOOKUP(E101,Analisi_march18!A:F,3,FALSE)</f>
        <v>0.88</v>
      </c>
      <c r="M101">
        <f>VLOOKUP(E101,Analisi_march18!A:F,4,FALSE)</f>
        <v>48.23</v>
      </c>
      <c r="N101" s="27">
        <f t="shared" si="26"/>
        <v>86.808107755162965</v>
      </c>
      <c r="O101">
        <f t="shared" si="27"/>
        <v>9.847199999999999E-2</v>
      </c>
      <c r="P101" t="str">
        <f t="shared" si="28"/>
        <v/>
      </c>
      <c r="S101">
        <f t="shared" si="31"/>
        <v>5.3969369999999994</v>
      </c>
      <c r="T101" t="str">
        <f t="shared" si="32"/>
        <v/>
      </c>
    </row>
    <row r="102" spans="1:20" x14ac:dyDescent="0.35">
      <c r="A102" s="13">
        <v>43125</v>
      </c>
      <c r="B102">
        <v>3</v>
      </c>
      <c r="C102">
        <v>2</v>
      </c>
      <c r="D102" t="str">
        <f t="shared" si="23"/>
        <v>ABOVE</v>
      </c>
      <c r="E102" t="s">
        <v>129</v>
      </c>
      <c r="F102" t="s">
        <v>119</v>
      </c>
      <c r="G102" t="str">
        <f t="shared" si="37"/>
        <v>2 C</v>
      </c>
      <c r="H102" s="5">
        <v>12.667414829659318</v>
      </c>
      <c r="I102" s="13">
        <f t="shared" si="24"/>
        <v>43487</v>
      </c>
      <c r="J102" s="1">
        <f t="shared" si="25"/>
        <v>362</v>
      </c>
      <c r="K102">
        <v>9.2100000000000009</v>
      </c>
      <c r="L102">
        <f>VLOOKUP(E102,Analisi_march18!A:F,3,FALSE)</f>
        <v>1.22</v>
      </c>
      <c r="M102">
        <f>VLOOKUP(E102,Analisi_march18!A:F,4,FALSE)</f>
        <v>48.03</v>
      </c>
      <c r="N102" s="27">
        <f t="shared" si="26"/>
        <v>72.706231885892208</v>
      </c>
      <c r="O102">
        <f t="shared" si="27"/>
        <v>0.112362</v>
      </c>
      <c r="P102" t="str">
        <f t="shared" si="28"/>
        <v/>
      </c>
      <c r="S102">
        <f t="shared" si="31"/>
        <v>4.4235630000000006</v>
      </c>
      <c r="T102" t="str">
        <f t="shared" si="32"/>
        <v/>
      </c>
    </row>
    <row r="103" spans="1:20" x14ac:dyDescent="0.35">
      <c r="A103" s="13">
        <v>43125</v>
      </c>
      <c r="B103">
        <v>3</v>
      </c>
      <c r="C103">
        <v>3</v>
      </c>
      <c r="D103" t="str">
        <f t="shared" si="23"/>
        <v>ABOVE</v>
      </c>
      <c r="E103" t="s">
        <v>130</v>
      </c>
      <c r="F103" t="s">
        <v>119</v>
      </c>
      <c r="G103" t="str">
        <f t="shared" si="37"/>
        <v>3 C</v>
      </c>
      <c r="H103" s="5">
        <v>12.580120240480962</v>
      </c>
      <c r="I103" s="13">
        <f t="shared" si="24"/>
        <v>43894</v>
      </c>
      <c r="J103" s="1">
        <f t="shared" si="25"/>
        <v>769</v>
      </c>
      <c r="K103">
        <v>4.1100000000000003</v>
      </c>
      <c r="L103">
        <f>VLOOKUP(E103,Analisi_march18!A:F,3,FALSE)</f>
        <v>1.6210495889111141</v>
      </c>
      <c r="M103">
        <f>VLOOKUP(E103,Analisi_march18!A:F,4,FALSE)</f>
        <v>44.518190349512558</v>
      </c>
      <c r="N103" s="27">
        <f t="shared" si="26"/>
        <v>32.670593932597157</v>
      </c>
      <c r="O103">
        <f t="shared" si="27"/>
        <v>6.6625138104246792E-2</v>
      </c>
      <c r="P103" t="str">
        <f t="shared" si="28"/>
        <v/>
      </c>
      <c r="S103">
        <f t="shared" si="31"/>
        <v>1.8296976233649664</v>
      </c>
      <c r="T103" t="str">
        <f t="shared" si="32"/>
        <v/>
      </c>
    </row>
    <row r="104" spans="1:20" x14ac:dyDescent="0.35">
      <c r="A104" s="13">
        <v>43125</v>
      </c>
      <c r="B104">
        <v>3</v>
      </c>
      <c r="C104">
        <v>4</v>
      </c>
      <c r="D104" t="str">
        <f t="shared" si="23"/>
        <v>ABOVE</v>
      </c>
      <c r="E104" t="s">
        <v>131</v>
      </c>
      <c r="F104" t="s">
        <v>119</v>
      </c>
      <c r="G104" t="str">
        <f t="shared" si="37"/>
        <v>4 C</v>
      </c>
      <c r="H104" s="5">
        <v>12.454028056112223</v>
      </c>
      <c r="I104" s="13">
        <f t="shared" si="24"/>
        <v>0</v>
      </c>
      <c r="J104" s="1">
        <f t="shared" si="25"/>
        <v>-43125</v>
      </c>
      <c r="L104" t="e">
        <f>VLOOKUP(E104,Analisi_march18!A:F,3,FALSE)</f>
        <v>#N/A</v>
      </c>
      <c r="M104" t="e">
        <f>VLOOKUP(E104,Analisi_march18!A:F,4,FALSE)</f>
        <v>#N/A</v>
      </c>
      <c r="N104" s="27">
        <f t="shared" si="26"/>
        <v>0</v>
      </c>
      <c r="O104" t="e">
        <f t="shared" si="27"/>
        <v>#N/A</v>
      </c>
      <c r="P104" t="str">
        <f t="shared" si="28"/>
        <v/>
      </c>
      <c r="S104" t="e">
        <f t="shared" si="31"/>
        <v>#N/A</v>
      </c>
      <c r="T104" t="str">
        <f t="shared" si="32"/>
        <v/>
      </c>
    </row>
    <row r="105" spans="1:20" x14ac:dyDescent="0.35">
      <c r="A105" s="13">
        <v>43125</v>
      </c>
      <c r="B105">
        <v>4</v>
      </c>
      <c r="C105">
        <v>1</v>
      </c>
      <c r="D105" t="str">
        <f t="shared" si="23"/>
        <v>CONTROL</v>
      </c>
      <c r="E105" t="s">
        <v>132</v>
      </c>
      <c r="F105" t="s">
        <v>119</v>
      </c>
      <c r="G105" t="str">
        <f t="shared" si="37"/>
        <v>1 C</v>
      </c>
      <c r="H105" s="5">
        <v>11.871715686274513</v>
      </c>
      <c r="I105" s="13">
        <f t="shared" si="24"/>
        <v>43278</v>
      </c>
      <c r="J105" s="1">
        <f t="shared" si="25"/>
        <v>153</v>
      </c>
      <c r="K105">
        <v>10.51</v>
      </c>
      <c r="L105">
        <f>VLOOKUP(E105,Analisi_march18!A:F,3,FALSE)</f>
        <v>0.97</v>
      </c>
      <c r="M105">
        <f>VLOOKUP(E105,Analisi_march18!A:F,4,FALSE)</f>
        <v>48.03</v>
      </c>
      <c r="N105" s="27">
        <f t="shared" si="26"/>
        <v>88.529748165643312</v>
      </c>
      <c r="O105">
        <f t="shared" si="27"/>
        <v>0.101947</v>
      </c>
      <c r="P105" t="str">
        <f t="shared" si="28"/>
        <v/>
      </c>
      <c r="S105">
        <f t="shared" si="31"/>
        <v>5.0479529999999997</v>
      </c>
      <c r="T105" t="str">
        <f t="shared" si="32"/>
        <v/>
      </c>
    </row>
    <row r="106" spans="1:20" x14ac:dyDescent="0.35">
      <c r="A106" s="13">
        <v>43125</v>
      </c>
      <c r="B106">
        <v>4</v>
      </c>
      <c r="C106">
        <v>2</v>
      </c>
      <c r="D106" t="str">
        <f t="shared" si="23"/>
        <v>CONTROL</v>
      </c>
      <c r="E106" t="s">
        <v>133</v>
      </c>
      <c r="F106" t="s">
        <v>119</v>
      </c>
      <c r="G106" t="str">
        <f t="shared" si="37"/>
        <v>2 C</v>
      </c>
      <c r="H106" s="5">
        <v>12.437500000000004</v>
      </c>
      <c r="I106" s="13">
        <f t="shared" si="24"/>
        <v>43487</v>
      </c>
      <c r="J106" s="1">
        <f t="shared" si="25"/>
        <v>362</v>
      </c>
      <c r="K106">
        <v>8.8699999999999992</v>
      </c>
      <c r="L106">
        <f>VLOOKUP(E106,Analisi_march18!A:F,3,FALSE)</f>
        <v>1.2</v>
      </c>
      <c r="M106">
        <f>VLOOKUP(E106,Analisi_march18!A:F,4,FALSE)</f>
        <v>48.02</v>
      </c>
      <c r="N106" s="27">
        <f t="shared" si="26"/>
        <v>71.316582914572834</v>
      </c>
      <c r="O106">
        <f t="shared" si="27"/>
        <v>0.10643999999999998</v>
      </c>
      <c r="P106" t="str">
        <f t="shared" si="28"/>
        <v/>
      </c>
      <c r="S106">
        <f t="shared" si="31"/>
        <v>4.2593739999999993</v>
      </c>
      <c r="T106" t="str">
        <f t="shared" si="32"/>
        <v/>
      </c>
    </row>
    <row r="107" spans="1:20" x14ac:dyDescent="0.35">
      <c r="A107" s="13">
        <v>43125</v>
      </c>
      <c r="B107">
        <v>4</v>
      </c>
      <c r="C107">
        <v>3</v>
      </c>
      <c r="D107" t="str">
        <f t="shared" si="23"/>
        <v>CONTROL</v>
      </c>
      <c r="E107" t="s">
        <v>134</v>
      </c>
      <c r="F107" t="s">
        <v>119</v>
      </c>
      <c r="G107" t="str">
        <f t="shared" si="37"/>
        <v>3 C</v>
      </c>
      <c r="H107" s="5">
        <v>12.935</v>
      </c>
      <c r="I107" s="13">
        <f t="shared" si="24"/>
        <v>43894</v>
      </c>
      <c r="J107" s="1">
        <f t="shared" si="25"/>
        <v>769</v>
      </c>
      <c r="K107">
        <v>3.78</v>
      </c>
      <c r="L107">
        <f>VLOOKUP(E107,Analisi_march18!A:F,3,FALSE)</f>
        <v>1.5778768019877407</v>
      </c>
      <c r="M107">
        <f>VLOOKUP(E107,Analisi_march18!A:F,4,FALSE)</f>
        <v>39.631459765933968</v>
      </c>
      <c r="N107" s="27">
        <f t="shared" si="26"/>
        <v>29.223038268264396</v>
      </c>
      <c r="O107">
        <f t="shared" si="27"/>
        <v>5.9643743115136594E-2</v>
      </c>
      <c r="P107" t="str">
        <f t="shared" si="28"/>
        <v/>
      </c>
      <c r="S107">
        <f t="shared" si="31"/>
        <v>1.498069179152304</v>
      </c>
      <c r="T107" t="str">
        <f t="shared" si="32"/>
        <v/>
      </c>
    </row>
    <row r="108" spans="1:20" x14ac:dyDescent="0.35">
      <c r="A108" s="13">
        <v>43125</v>
      </c>
      <c r="B108">
        <v>4</v>
      </c>
      <c r="C108">
        <v>4</v>
      </c>
      <c r="D108" t="str">
        <f t="shared" si="23"/>
        <v>CONTROL</v>
      </c>
      <c r="E108" t="s">
        <v>135</v>
      </c>
      <c r="F108" t="s">
        <v>119</v>
      </c>
      <c r="G108" t="str">
        <f t="shared" si="37"/>
        <v>4 C</v>
      </c>
      <c r="H108" s="5">
        <v>12.720392156862747</v>
      </c>
      <c r="I108" s="13">
        <f t="shared" si="24"/>
        <v>0</v>
      </c>
      <c r="J108" s="1">
        <f t="shared" si="25"/>
        <v>-43125</v>
      </c>
      <c r="L108" t="e">
        <f>VLOOKUP(E108,Analisi_march18!A:F,3,FALSE)</f>
        <v>#N/A</v>
      </c>
      <c r="M108" t="e">
        <f>VLOOKUP(E108,Analisi_march18!A:F,4,FALSE)</f>
        <v>#N/A</v>
      </c>
      <c r="N108" s="27">
        <f t="shared" si="26"/>
        <v>0</v>
      </c>
      <c r="O108" t="e">
        <f t="shared" si="27"/>
        <v>#N/A</v>
      </c>
      <c r="P108" t="str">
        <f t="shared" si="28"/>
        <v/>
      </c>
      <c r="S108" t="e">
        <f t="shared" si="31"/>
        <v>#N/A</v>
      </c>
      <c r="T108" t="str">
        <f t="shared" si="32"/>
        <v/>
      </c>
    </row>
    <row r="109" spans="1:20" x14ac:dyDescent="0.35">
      <c r="A109" s="13">
        <v>43125</v>
      </c>
      <c r="B109">
        <v>5</v>
      </c>
      <c r="C109">
        <v>1</v>
      </c>
      <c r="D109" t="str">
        <f t="shared" si="23"/>
        <v>BELOW</v>
      </c>
      <c r="E109" t="s">
        <v>136</v>
      </c>
      <c r="F109" t="s">
        <v>119</v>
      </c>
      <c r="G109" t="str">
        <f t="shared" si="37"/>
        <v>1 C</v>
      </c>
      <c r="H109" s="5">
        <v>13.167076271186444</v>
      </c>
      <c r="I109" s="13">
        <f t="shared" si="24"/>
        <v>43278</v>
      </c>
      <c r="J109" s="1">
        <f t="shared" si="25"/>
        <v>153</v>
      </c>
      <c r="K109">
        <v>11.65</v>
      </c>
      <c r="L109">
        <f>VLOOKUP(E109,Analisi_march18!A:F,3,FALSE)</f>
        <v>0.86</v>
      </c>
      <c r="M109">
        <f>VLOOKUP(E109,Analisi_march18!A:F,4,FALSE)</f>
        <v>48.33</v>
      </c>
      <c r="N109" s="27">
        <f t="shared" si="26"/>
        <v>88.478260169979677</v>
      </c>
      <c r="O109">
        <f t="shared" si="27"/>
        <v>0.10019</v>
      </c>
      <c r="P109" t="str">
        <f t="shared" si="28"/>
        <v/>
      </c>
      <c r="S109">
        <f t="shared" si="31"/>
        <v>5.6304449999999999</v>
      </c>
      <c r="T109" t="str">
        <f t="shared" si="32"/>
        <v/>
      </c>
    </row>
    <row r="110" spans="1:20" x14ac:dyDescent="0.35">
      <c r="A110" s="13">
        <v>43125</v>
      </c>
      <c r="B110">
        <v>5</v>
      </c>
      <c r="C110">
        <v>2</v>
      </c>
      <c r="D110" t="str">
        <f t="shared" si="23"/>
        <v>BELOW</v>
      </c>
      <c r="E110" t="s">
        <v>137</v>
      </c>
      <c r="F110" t="s">
        <v>119</v>
      </c>
      <c r="G110" t="str">
        <f t="shared" si="37"/>
        <v>2 C</v>
      </c>
      <c r="H110" s="5">
        <v>11.776461864406782</v>
      </c>
      <c r="I110" s="13">
        <f t="shared" si="24"/>
        <v>43487</v>
      </c>
      <c r="J110" s="1">
        <f t="shared" si="25"/>
        <v>362</v>
      </c>
      <c r="K110">
        <v>9.6199999999999992</v>
      </c>
      <c r="L110">
        <f>VLOOKUP(E110,Analisi_march18!A:F,3,FALSE)</f>
        <v>1.1399999999999999</v>
      </c>
      <c r="M110">
        <f>VLOOKUP(E110,Analisi_march18!A:F,4,FALSE)</f>
        <v>48.2</v>
      </c>
      <c r="N110" s="27">
        <f t="shared" si="26"/>
        <v>81.688372201802977</v>
      </c>
      <c r="O110">
        <f t="shared" si="27"/>
        <v>0.10966799999999997</v>
      </c>
      <c r="P110" t="str">
        <f t="shared" si="28"/>
        <v/>
      </c>
      <c r="S110">
        <f t="shared" si="31"/>
        <v>4.6368400000000003</v>
      </c>
      <c r="T110" t="str">
        <f t="shared" si="32"/>
        <v/>
      </c>
    </row>
    <row r="111" spans="1:20" x14ac:dyDescent="0.35">
      <c r="A111" s="13">
        <v>43125</v>
      </c>
      <c r="B111">
        <v>5</v>
      </c>
      <c r="C111">
        <v>3</v>
      </c>
      <c r="D111" t="str">
        <f t="shared" si="23"/>
        <v>BELOW</v>
      </c>
      <c r="E111" t="s">
        <v>138</v>
      </c>
      <c r="F111" t="s">
        <v>119</v>
      </c>
      <c r="G111" t="str">
        <f t="shared" si="37"/>
        <v>3 C</v>
      </c>
      <c r="H111" s="5">
        <v>12.505805084745763</v>
      </c>
      <c r="I111" s="13">
        <f t="shared" si="24"/>
        <v>43894</v>
      </c>
      <c r="J111" s="1">
        <f t="shared" si="25"/>
        <v>769</v>
      </c>
      <c r="K111">
        <v>7.42</v>
      </c>
      <c r="L111">
        <f>VLOOKUP(E111,Analisi_march18!A:F,3,FALSE)</f>
        <v>1.3342471775698426</v>
      </c>
      <c r="M111">
        <f>VLOOKUP(E111,Analisi_march18!A:F,4,FALSE)</f>
        <v>41.776281382343612</v>
      </c>
      <c r="N111" s="27">
        <f t="shared" si="26"/>
        <v>59.332445610004847</v>
      </c>
      <c r="O111">
        <f t="shared" si="27"/>
        <v>9.9001140575682309E-2</v>
      </c>
      <c r="P111" t="str">
        <f t="shared" si="28"/>
        <v/>
      </c>
      <c r="S111">
        <f t="shared" si="31"/>
        <v>3.099800078569896</v>
      </c>
      <c r="T111" t="str">
        <f t="shared" si="32"/>
        <v/>
      </c>
    </row>
    <row r="112" spans="1:20" x14ac:dyDescent="0.35">
      <c r="A112" s="13">
        <v>43125</v>
      </c>
      <c r="B112">
        <v>5</v>
      </c>
      <c r="C112">
        <v>4</v>
      </c>
      <c r="D112" t="str">
        <f t="shared" si="23"/>
        <v>BELOW</v>
      </c>
      <c r="E112" t="s">
        <v>139</v>
      </c>
      <c r="F112" t="s">
        <v>119</v>
      </c>
      <c r="G112" t="str">
        <f t="shared" si="37"/>
        <v>4 C</v>
      </c>
      <c r="H112" s="5">
        <v>12.603050847457631</v>
      </c>
      <c r="I112" s="13">
        <f t="shared" si="24"/>
        <v>0</v>
      </c>
      <c r="J112" s="1">
        <f t="shared" si="25"/>
        <v>-43125</v>
      </c>
      <c r="L112" t="e">
        <f>VLOOKUP(E112,Analisi_march18!A:F,3,FALSE)</f>
        <v>#N/A</v>
      </c>
      <c r="M112" t="e">
        <f>VLOOKUP(E112,Analisi_march18!A:F,4,FALSE)</f>
        <v>#N/A</v>
      </c>
      <c r="N112" s="27">
        <f t="shared" si="26"/>
        <v>0</v>
      </c>
      <c r="O112" t="e">
        <f t="shared" si="27"/>
        <v>#N/A</v>
      </c>
      <c r="P112" t="str">
        <f t="shared" si="28"/>
        <v/>
      </c>
      <c r="S112" t="e">
        <f t="shared" si="31"/>
        <v>#N/A</v>
      </c>
      <c r="T112" t="str">
        <f t="shared" si="32"/>
        <v/>
      </c>
    </row>
    <row r="113" spans="1:20" x14ac:dyDescent="0.35">
      <c r="A113" s="13">
        <v>43125</v>
      </c>
      <c r="B113">
        <v>6</v>
      </c>
      <c r="C113">
        <v>1</v>
      </c>
      <c r="D113" t="str">
        <f t="shared" si="23"/>
        <v>ABOVE</v>
      </c>
      <c r="E113" t="s">
        <v>140</v>
      </c>
      <c r="F113" t="s">
        <v>119</v>
      </c>
      <c r="G113" t="str">
        <f t="shared" si="37"/>
        <v>1 C</v>
      </c>
      <c r="H113" s="5">
        <v>13.126024518388792</v>
      </c>
      <c r="I113" s="13">
        <f t="shared" si="24"/>
        <v>43278</v>
      </c>
      <c r="J113" s="1">
        <f t="shared" si="25"/>
        <v>153</v>
      </c>
      <c r="K113" s="11" t="s">
        <v>245</v>
      </c>
      <c r="L113">
        <f>VLOOKUP(E113,Analisi_march18!A:F,3,FALSE)</f>
        <v>0.87</v>
      </c>
      <c r="M113">
        <f>VLOOKUP(E113,Analisi_march18!A:F,4,FALSE)</f>
        <v>48.88</v>
      </c>
      <c r="N113" s="27"/>
      <c r="O113" t="e">
        <f t="shared" si="27"/>
        <v>#VALUE!</v>
      </c>
      <c r="P113" t="str">
        <f t="shared" si="28"/>
        <v/>
      </c>
      <c r="S113" t="e">
        <f t="shared" si="31"/>
        <v>#VALUE!</v>
      </c>
      <c r="T113" t="str">
        <f t="shared" si="32"/>
        <v/>
      </c>
    </row>
    <row r="114" spans="1:20" x14ac:dyDescent="0.35">
      <c r="A114" s="13">
        <v>43125</v>
      </c>
      <c r="B114">
        <v>6</v>
      </c>
      <c r="C114">
        <v>2</v>
      </c>
      <c r="D114" t="str">
        <f t="shared" si="23"/>
        <v>ABOVE</v>
      </c>
      <c r="E114" t="s">
        <v>141</v>
      </c>
      <c r="F114" t="s">
        <v>119</v>
      </c>
      <c r="G114" t="str">
        <f t="shared" si="37"/>
        <v>2 C</v>
      </c>
      <c r="H114" s="5">
        <v>12.241786339754816</v>
      </c>
      <c r="I114" s="13">
        <f t="shared" si="24"/>
        <v>43487</v>
      </c>
      <c r="J114" s="1">
        <f t="shared" si="25"/>
        <v>362</v>
      </c>
      <c r="K114">
        <v>9.32</v>
      </c>
      <c r="L114">
        <f>VLOOKUP(E114,Analisi_march18!A:F,3,FALSE)</f>
        <v>1.21</v>
      </c>
      <c r="M114">
        <f>VLOOKUP(E114,Analisi_march18!A:F,4,FALSE)</f>
        <v>48.95</v>
      </c>
      <c r="N114" s="27">
        <f t="shared" si="26"/>
        <v>76.132679833935626</v>
      </c>
      <c r="O114">
        <f t="shared" si="27"/>
        <v>0.11277200000000001</v>
      </c>
      <c r="P114" t="str">
        <f t="shared" si="28"/>
        <v/>
      </c>
      <c r="S114">
        <f t="shared" si="31"/>
        <v>4.5621400000000003</v>
      </c>
      <c r="T114" t="str">
        <f t="shared" si="32"/>
        <v/>
      </c>
    </row>
    <row r="115" spans="1:20" x14ac:dyDescent="0.35">
      <c r="A115" s="13">
        <v>43125</v>
      </c>
      <c r="B115">
        <v>6</v>
      </c>
      <c r="C115">
        <v>3</v>
      </c>
      <c r="D115" t="str">
        <f t="shared" si="23"/>
        <v>ABOVE</v>
      </c>
      <c r="E115" t="s">
        <v>142</v>
      </c>
      <c r="F115" t="s">
        <v>119</v>
      </c>
      <c r="G115" t="str">
        <f t="shared" si="37"/>
        <v>3 C</v>
      </c>
      <c r="H115" s="5">
        <v>12.575831873905431</v>
      </c>
      <c r="I115" s="13">
        <f t="shared" si="24"/>
        <v>43894</v>
      </c>
      <c r="J115" s="1">
        <f t="shared" si="25"/>
        <v>769</v>
      </c>
      <c r="K115">
        <v>6.94</v>
      </c>
      <c r="L115">
        <f>VLOOKUP(E115,Analisi_march18!A:F,3,FALSE)</f>
        <v>1.7017682125138058</v>
      </c>
      <c r="M115">
        <f>VLOOKUP(E115,Analisi_march18!A:F,4,FALSE)</f>
        <v>44.480134598293944</v>
      </c>
      <c r="N115" s="27">
        <f t="shared" si="26"/>
        <v>55.185216131907296</v>
      </c>
      <c r="O115">
        <f t="shared" si="27"/>
        <v>0.11810271394845813</v>
      </c>
      <c r="P115" t="str">
        <f t="shared" si="28"/>
        <v/>
      </c>
      <c r="S115">
        <f t="shared" si="31"/>
        <v>3.0869213411215997</v>
      </c>
      <c r="T115" t="str">
        <f t="shared" si="32"/>
        <v/>
      </c>
    </row>
    <row r="116" spans="1:20" x14ac:dyDescent="0.35">
      <c r="A116" s="13">
        <v>43125</v>
      </c>
      <c r="B116">
        <v>6</v>
      </c>
      <c r="C116">
        <v>4</v>
      </c>
      <c r="D116" t="str">
        <f t="shared" si="23"/>
        <v>ABOVE</v>
      </c>
      <c r="E116" t="s">
        <v>143</v>
      </c>
      <c r="F116" t="s">
        <v>119</v>
      </c>
      <c r="G116" t="str">
        <f t="shared" si="37"/>
        <v>4 C</v>
      </c>
      <c r="H116" s="5">
        <v>12.801803852889668</v>
      </c>
      <c r="I116" s="13">
        <f t="shared" si="24"/>
        <v>0</v>
      </c>
      <c r="J116" s="1">
        <f t="shared" si="25"/>
        <v>-43125</v>
      </c>
      <c r="L116" t="e">
        <f>VLOOKUP(E116,Analisi_march18!A:F,3,FALSE)</f>
        <v>#N/A</v>
      </c>
      <c r="M116" t="e">
        <f>VLOOKUP(E116,Analisi_march18!A:F,4,FALSE)</f>
        <v>#N/A</v>
      </c>
      <c r="N116" s="27">
        <f t="shared" si="26"/>
        <v>0</v>
      </c>
      <c r="O116" t="e">
        <f t="shared" si="27"/>
        <v>#N/A</v>
      </c>
      <c r="P116" t="str">
        <f t="shared" si="28"/>
        <v/>
      </c>
      <c r="S116" t="e">
        <f t="shared" si="31"/>
        <v>#N/A</v>
      </c>
      <c r="T116" t="str">
        <f t="shared" si="32"/>
        <v/>
      </c>
    </row>
    <row r="117" spans="1:20" x14ac:dyDescent="0.35">
      <c r="A117" s="13">
        <v>43125</v>
      </c>
      <c r="B117">
        <v>7</v>
      </c>
      <c r="C117">
        <v>1</v>
      </c>
      <c r="D117" t="str">
        <f t="shared" ref="D117:D148" si="38">+VLOOKUP(B117,$P$1:$Q$10,2,FALSE)</f>
        <v>CONTROL</v>
      </c>
      <c r="E117" t="s">
        <v>144</v>
      </c>
      <c r="F117" t="s">
        <v>119</v>
      </c>
      <c r="G117" t="str">
        <f t="shared" si="37"/>
        <v>1 C</v>
      </c>
      <c r="H117" s="5">
        <v>12.755840163934428</v>
      </c>
      <c r="I117" s="13">
        <f t="shared" ref="I117:I125" si="39">+VLOOKUP(G117,$U$2:$V$13,2,FALSE)</f>
        <v>43278</v>
      </c>
      <c r="J117" s="1">
        <f t="shared" si="25"/>
        <v>153</v>
      </c>
      <c r="K117">
        <v>11.04</v>
      </c>
      <c r="L117">
        <f>VLOOKUP(E117,Analisi_march18!A:F,3,FALSE)</f>
        <v>1.03</v>
      </c>
      <c r="M117">
        <f>VLOOKUP(E117,Analisi_march18!A:F,4,FALSE)</f>
        <v>48.32</v>
      </c>
      <c r="N117" s="27">
        <f t="shared" si="26"/>
        <v>86.548591532326057</v>
      </c>
      <c r="O117">
        <f t="shared" si="27"/>
        <v>0.11371199999999999</v>
      </c>
      <c r="P117" t="str">
        <f t="shared" si="28"/>
        <v/>
      </c>
      <c r="S117">
        <f t="shared" si="31"/>
        <v>5.3345279999999997</v>
      </c>
      <c r="T117" t="str">
        <f t="shared" si="32"/>
        <v/>
      </c>
    </row>
    <row r="118" spans="1:20" x14ac:dyDescent="0.35">
      <c r="A118" s="13">
        <v>43125</v>
      </c>
      <c r="B118">
        <v>7</v>
      </c>
      <c r="C118">
        <v>2</v>
      </c>
      <c r="D118" t="str">
        <f t="shared" si="38"/>
        <v>CONTROL</v>
      </c>
      <c r="E118" t="s">
        <v>145</v>
      </c>
      <c r="F118" t="s">
        <v>119</v>
      </c>
      <c r="G118" t="str">
        <f t="shared" si="37"/>
        <v>2 C</v>
      </c>
      <c r="H118" s="5">
        <v>12.794938524590167</v>
      </c>
      <c r="I118" s="13">
        <f t="shared" si="39"/>
        <v>43487</v>
      </c>
      <c r="J118" s="1">
        <f t="shared" si="25"/>
        <v>362</v>
      </c>
      <c r="K118">
        <v>9.15</v>
      </c>
      <c r="L118">
        <f>VLOOKUP(E118,Analisi_march18!A:F,3,FALSE)</f>
        <v>1.31</v>
      </c>
      <c r="M118">
        <f>VLOOKUP(E118,Analisi_march18!A:F,4,FALSE)</f>
        <v>48.45</v>
      </c>
      <c r="N118" s="27">
        <f t="shared" si="26"/>
        <v>71.512653088679713</v>
      </c>
      <c r="O118">
        <f t="shared" si="27"/>
        <v>0.11986500000000001</v>
      </c>
      <c r="P118" t="str">
        <f t="shared" si="28"/>
        <v/>
      </c>
      <c r="S118">
        <f t="shared" si="31"/>
        <v>4.4331750000000003</v>
      </c>
      <c r="T118" t="str">
        <f t="shared" si="32"/>
        <v/>
      </c>
    </row>
    <row r="119" spans="1:20" x14ac:dyDescent="0.35">
      <c r="A119" s="13">
        <v>43125</v>
      </c>
      <c r="B119">
        <v>7</v>
      </c>
      <c r="C119">
        <v>3</v>
      </c>
      <c r="D119" t="str">
        <f t="shared" si="38"/>
        <v>CONTROL</v>
      </c>
      <c r="E119" t="s">
        <v>146</v>
      </c>
      <c r="F119" t="s">
        <v>119</v>
      </c>
      <c r="G119" t="str">
        <f t="shared" si="37"/>
        <v>3 C</v>
      </c>
      <c r="H119" s="5">
        <v>12.794938524590165</v>
      </c>
      <c r="I119" s="13">
        <f t="shared" si="39"/>
        <v>43894</v>
      </c>
      <c r="J119" s="1">
        <f t="shared" si="25"/>
        <v>769</v>
      </c>
      <c r="K119">
        <v>8.51</v>
      </c>
      <c r="L119">
        <f>VLOOKUP(E119,Analisi_march18!A:F,3,FALSE)</f>
        <v>1.59870037269026</v>
      </c>
      <c r="M119">
        <f>VLOOKUP(E119,Analisi_march18!A:F,4,FALSE)</f>
        <v>44.732390075878001</v>
      </c>
      <c r="N119" s="27">
        <f t="shared" si="26"/>
        <v>66.510675167722894</v>
      </c>
      <c r="O119">
        <f t="shared" si="27"/>
        <v>0.13604940171594113</v>
      </c>
      <c r="P119" t="str">
        <f t="shared" si="28"/>
        <v/>
      </c>
      <c r="S119">
        <f t="shared" si="31"/>
        <v>3.8067263954572179</v>
      </c>
      <c r="T119" t="str">
        <f t="shared" si="32"/>
        <v/>
      </c>
    </row>
    <row r="120" spans="1:20" x14ac:dyDescent="0.35">
      <c r="A120" s="13">
        <v>43125</v>
      </c>
      <c r="B120">
        <v>7</v>
      </c>
      <c r="C120">
        <v>4</v>
      </c>
      <c r="D120" t="str">
        <f t="shared" si="38"/>
        <v>CONTROL</v>
      </c>
      <c r="E120" t="s">
        <v>147</v>
      </c>
      <c r="F120" t="s">
        <v>119</v>
      </c>
      <c r="G120" t="str">
        <f t="shared" si="37"/>
        <v>4 C</v>
      </c>
      <c r="H120" s="5">
        <v>12.785163934426231</v>
      </c>
      <c r="I120" s="13">
        <f t="shared" si="39"/>
        <v>0</v>
      </c>
      <c r="J120" s="1">
        <f t="shared" si="25"/>
        <v>-43125</v>
      </c>
      <c r="L120" t="e">
        <f>VLOOKUP(E120,Analisi_march18!A:F,3,FALSE)</f>
        <v>#N/A</v>
      </c>
      <c r="M120" t="e">
        <f>VLOOKUP(E120,Analisi_march18!A:F,4,FALSE)</f>
        <v>#N/A</v>
      </c>
      <c r="N120" s="27">
        <f t="shared" si="26"/>
        <v>0</v>
      </c>
      <c r="O120" t="e">
        <f t="shared" si="27"/>
        <v>#N/A</v>
      </c>
      <c r="P120" t="str">
        <f t="shared" si="28"/>
        <v/>
      </c>
      <c r="S120" t="e">
        <f t="shared" si="31"/>
        <v>#N/A</v>
      </c>
      <c r="T120" t="str">
        <f t="shared" si="32"/>
        <v/>
      </c>
    </row>
    <row r="121" spans="1:20" x14ac:dyDescent="0.35">
      <c r="A121" s="13">
        <v>43125</v>
      </c>
      <c r="B121">
        <v>8</v>
      </c>
      <c r="C121">
        <v>1</v>
      </c>
      <c r="D121" t="str">
        <f t="shared" si="38"/>
        <v>ABOVE</v>
      </c>
      <c r="E121" t="s">
        <v>148</v>
      </c>
      <c r="F121" t="s">
        <v>119</v>
      </c>
      <c r="G121" t="str">
        <f t="shared" si="37"/>
        <v>1 C</v>
      </c>
      <c r="H121" s="5">
        <v>12.660048076923077</v>
      </c>
      <c r="I121" s="13">
        <f t="shared" si="39"/>
        <v>43278</v>
      </c>
      <c r="J121" s="1">
        <f t="shared" si="25"/>
        <v>153</v>
      </c>
      <c r="K121">
        <v>11.04</v>
      </c>
      <c r="L121">
        <f>VLOOKUP(E121,Analisi_march18!A:F,3,FALSE)</f>
        <v>1.02</v>
      </c>
      <c r="M121">
        <f>VLOOKUP(E121,Analisi_march18!A:F,4,FALSE)</f>
        <v>48.46</v>
      </c>
      <c r="N121" s="27">
        <f t="shared" si="26"/>
        <v>87.203460310106365</v>
      </c>
      <c r="O121">
        <f t="shared" si="27"/>
        <v>0.112608</v>
      </c>
      <c r="P121" t="str">
        <f t="shared" si="28"/>
        <v/>
      </c>
      <c r="S121">
        <f t="shared" si="31"/>
        <v>5.3499840000000001</v>
      </c>
      <c r="T121" t="str">
        <f t="shared" si="32"/>
        <v/>
      </c>
    </row>
    <row r="122" spans="1:20" x14ac:dyDescent="0.35">
      <c r="A122" s="13">
        <v>43125</v>
      </c>
      <c r="B122">
        <v>8</v>
      </c>
      <c r="C122">
        <v>2</v>
      </c>
      <c r="D122" t="str">
        <f t="shared" si="38"/>
        <v>ABOVE</v>
      </c>
      <c r="E122" t="s">
        <v>149</v>
      </c>
      <c r="F122" t="s">
        <v>119</v>
      </c>
      <c r="G122" t="str">
        <f t="shared" si="37"/>
        <v>2 C</v>
      </c>
      <c r="H122" s="5">
        <v>12.669831730769232</v>
      </c>
      <c r="I122" s="13">
        <f t="shared" si="39"/>
        <v>43487</v>
      </c>
      <c r="J122" s="1">
        <f t="shared" si="25"/>
        <v>362</v>
      </c>
      <c r="K122">
        <v>8.93</v>
      </c>
      <c r="L122">
        <f>VLOOKUP(E122,Analisi_march18!A:F,3,FALSE)</f>
        <v>1.43</v>
      </c>
      <c r="M122">
        <f>VLOOKUP(E122,Analisi_march18!A:F,4,FALSE)</f>
        <v>48.1</v>
      </c>
      <c r="N122" s="27">
        <f t="shared" si="26"/>
        <v>70.48238832022615</v>
      </c>
      <c r="O122">
        <f t="shared" si="27"/>
        <v>0.12769900000000001</v>
      </c>
      <c r="P122" t="str">
        <f t="shared" si="28"/>
        <v/>
      </c>
      <c r="S122">
        <f t="shared" si="31"/>
        <v>4.2953299999999999</v>
      </c>
      <c r="T122" t="str">
        <f t="shared" si="32"/>
        <v/>
      </c>
    </row>
    <row r="123" spans="1:20" x14ac:dyDescent="0.35">
      <c r="A123" s="13">
        <v>43125</v>
      </c>
      <c r="B123">
        <v>8</v>
      </c>
      <c r="C123">
        <v>3</v>
      </c>
      <c r="D123" t="str">
        <f t="shared" si="38"/>
        <v>ABOVE</v>
      </c>
      <c r="E123" t="s">
        <v>150</v>
      </c>
      <c r="F123" t="s">
        <v>119</v>
      </c>
      <c r="G123" t="str">
        <f t="shared" si="37"/>
        <v>3 C</v>
      </c>
      <c r="H123" s="5">
        <v>12.894855769230771</v>
      </c>
      <c r="I123" s="13">
        <f t="shared" si="39"/>
        <v>43894</v>
      </c>
      <c r="J123" s="1">
        <f t="shared" si="25"/>
        <v>769</v>
      </c>
      <c r="K123">
        <v>7</v>
      </c>
      <c r="L123">
        <f>VLOOKUP(E123,Analisi_march18!A:F,3,FALSE)</f>
        <v>1.8045778674802424</v>
      </c>
      <c r="M123">
        <f>VLOOKUP(E123,Analisi_march18!A:F,4,FALSE)</f>
        <v>43.117864365314013</v>
      </c>
      <c r="N123" s="27">
        <f t="shared" si="26"/>
        <v>54.285213617535312</v>
      </c>
      <c r="O123">
        <f t="shared" si="27"/>
        <v>0.12632045072361697</v>
      </c>
      <c r="P123" t="str">
        <f t="shared" si="28"/>
        <v/>
      </c>
      <c r="S123">
        <f t="shared" si="31"/>
        <v>3.0182505055719808</v>
      </c>
      <c r="T123" t="str">
        <f t="shared" si="32"/>
        <v/>
      </c>
    </row>
    <row r="124" spans="1:20" x14ac:dyDescent="0.35">
      <c r="A124" s="13">
        <v>43125</v>
      </c>
      <c r="B124">
        <v>8</v>
      </c>
      <c r="C124">
        <v>4</v>
      </c>
      <c r="D124" t="str">
        <f t="shared" si="38"/>
        <v>ABOVE</v>
      </c>
      <c r="E124" t="s">
        <v>151</v>
      </c>
      <c r="F124" t="s">
        <v>119</v>
      </c>
      <c r="G124" t="str">
        <f t="shared" si="37"/>
        <v>4 C</v>
      </c>
      <c r="H124" s="5">
        <v>12.689399038461538</v>
      </c>
      <c r="I124" s="13">
        <f t="shared" si="39"/>
        <v>0</v>
      </c>
      <c r="J124" s="1">
        <f t="shared" si="25"/>
        <v>-43125</v>
      </c>
      <c r="L124" t="e">
        <f>VLOOKUP(E124,Analisi_march18!A:F,3,FALSE)</f>
        <v>#N/A</v>
      </c>
      <c r="M124" t="e">
        <f>VLOOKUP(E124,Analisi_march18!A:F,4,FALSE)</f>
        <v>#N/A</v>
      </c>
      <c r="N124" s="27">
        <f t="shared" si="26"/>
        <v>0</v>
      </c>
      <c r="O124" t="e">
        <f t="shared" si="27"/>
        <v>#N/A</v>
      </c>
      <c r="P124" t="str">
        <f t="shared" si="28"/>
        <v/>
      </c>
      <c r="S124" t="e">
        <f t="shared" si="31"/>
        <v>#N/A</v>
      </c>
      <c r="T124" t="str">
        <f t="shared" si="32"/>
        <v/>
      </c>
    </row>
    <row r="125" spans="1:20" x14ac:dyDescent="0.35">
      <c r="A125" s="13">
        <v>43125</v>
      </c>
      <c r="B125">
        <v>9</v>
      </c>
      <c r="C125">
        <v>1</v>
      </c>
      <c r="D125" t="str">
        <f t="shared" si="38"/>
        <v>BELOW</v>
      </c>
      <c r="E125" t="s">
        <v>152</v>
      </c>
      <c r="F125" t="s">
        <v>119</v>
      </c>
      <c r="G125" t="str">
        <f t="shared" si="37"/>
        <v>1 C</v>
      </c>
      <c r="H125" s="5">
        <v>12.728697674418605</v>
      </c>
      <c r="I125" s="13">
        <f t="shared" si="39"/>
        <v>43278</v>
      </c>
      <c r="J125" s="1">
        <f t="shared" si="25"/>
        <v>153</v>
      </c>
      <c r="K125">
        <v>11.65</v>
      </c>
      <c r="L125">
        <f>VLOOKUP(E125,Analisi_march18!A:F,3,FALSE)</f>
        <v>0.88</v>
      </c>
      <c r="M125">
        <f>VLOOKUP(E125,Analisi_march18!A:F,4,FALSE)</f>
        <v>48.9</v>
      </c>
      <c r="N125" s="27">
        <f t="shared" si="26"/>
        <v>91.52546708225691</v>
      </c>
      <c r="O125">
        <f t="shared" si="27"/>
        <v>0.10252</v>
      </c>
      <c r="P125" t="str">
        <f t="shared" si="28"/>
        <v/>
      </c>
      <c r="S125">
        <f t="shared" si="31"/>
        <v>5.6968500000000004</v>
      </c>
      <c r="T125" t="str">
        <f t="shared" si="32"/>
        <v/>
      </c>
    </row>
    <row r="126" spans="1:20" x14ac:dyDescent="0.35">
      <c r="A126" s="13">
        <v>43125</v>
      </c>
      <c r="B126">
        <v>9</v>
      </c>
      <c r="C126">
        <v>2</v>
      </c>
      <c r="D126" t="str">
        <f t="shared" si="38"/>
        <v>BELOW</v>
      </c>
      <c r="E126" t="s">
        <v>153</v>
      </c>
      <c r="F126" t="s">
        <v>119</v>
      </c>
      <c r="G126" t="str">
        <f t="shared" si="37"/>
        <v>2 C</v>
      </c>
      <c r="H126" s="5">
        <v>12.836651162790696</v>
      </c>
      <c r="I126" s="13">
        <f t="shared" ref="I126:I164" si="40">+VLOOKUP(G126,$U$2:$V$17,2,FALSE)</f>
        <v>43487</v>
      </c>
      <c r="J126" s="1">
        <f t="shared" si="25"/>
        <v>362</v>
      </c>
      <c r="K126">
        <v>9.2100000000000009</v>
      </c>
      <c r="L126">
        <f>VLOOKUP(E126,Analisi_march18!A:F,3,FALSE)</f>
        <v>1.26</v>
      </c>
      <c r="M126">
        <f>VLOOKUP(E126,Analisi_march18!A:F,4,FALSE)</f>
        <v>48.79</v>
      </c>
      <c r="N126" s="27">
        <f t="shared" si="26"/>
        <v>71.747684681942701</v>
      </c>
      <c r="O126">
        <f t="shared" si="27"/>
        <v>0.11604600000000001</v>
      </c>
      <c r="P126" t="str">
        <f t="shared" si="28"/>
        <v/>
      </c>
      <c r="S126">
        <f t="shared" si="31"/>
        <v>4.4935590000000003</v>
      </c>
      <c r="T126" t="str">
        <f t="shared" si="32"/>
        <v/>
      </c>
    </row>
    <row r="127" spans="1:20" x14ac:dyDescent="0.35">
      <c r="A127" s="13">
        <v>43125</v>
      </c>
      <c r="B127">
        <v>9</v>
      </c>
      <c r="C127">
        <v>3</v>
      </c>
      <c r="D127" t="str">
        <f t="shared" si="38"/>
        <v>BELOW</v>
      </c>
      <c r="E127" t="s">
        <v>158</v>
      </c>
      <c r="F127" t="s">
        <v>119</v>
      </c>
      <c r="G127" t="str">
        <f t="shared" si="37"/>
        <v>3 C</v>
      </c>
      <c r="H127" s="5">
        <v>12.974046511627906</v>
      </c>
      <c r="I127" s="13">
        <f t="shared" si="40"/>
        <v>43894</v>
      </c>
      <c r="J127" s="1">
        <f t="shared" si="25"/>
        <v>769</v>
      </c>
      <c r="K127">
        <v>6.6</v>
      </c>
      <c r="L127">
        <f>VLOOKUP(E127,Analisi_march18!A:F,3,FALSE)</f>
        <v>1.9057662284782795</v>
      </c>
      <c r="M127">
        <f>VLOOKUP(E127,Analisi_march18!A:F,4,FALSE)</f>
        <v>46.408070618468827</v>
      </c>
      <c r="N127" s="27">
        <f t="shared" si="26"/>
        <v>50.870790343512276</v>
      </c>
      <c r="O127">
        <f t="shared" si="27"/>
        <v>0.12578057107956644</v>
      </c>
      <c r="P127" t="str">
        <f t="shared" si="28"/>
        <v/>
      </c>
      <c r="S127">
        <f t="shared" si="31"/>
        <v>3.0629326608189427</v>
      </c>
      <c r="T127" t="str">
        <f t="shared" si="32"/>
        <v/>
      </c>
    </row>
    <row r="128" spans="1:20" x14ac:dyDescent="0.35">
      <c r="A128" s="26">
        <v>43125</v>
      </c>
      <c r="B128" s="16">
        <v>9</v>
      </c>
      <c r="C128" s="16">
        <v>4</v>
      </c>
      <c r="D128" s="16" t="str">
        <f t="shared" si="38"/>
        <v>BELOW</v>
      </c>
      <c r="E128" s="16" t="s">
        <v>159</v>
      </c>
      <c r="F128" s="16" t="s">
        <v>119</v>
      </c>
      <c r="G128" t="str">
        <f t="shared" si="37"/>
        <v>4 C</v>
      </c>
      <c r="H128" s="17">
        <v>12.787581395348836</v>
      </c>
      <c r="I128" s="13">
        <f t="shared" si="40"/>
        <v>0</v>
      </c>
      <c r="J128" s="34">
        <f t="shared" si="25"/>
        <v>-43125</v>
      </c>
      <c r="K128" s="16"/>
      <c r="L128" t="e">
        <f>VLOOKUP(E128,Analisi_march18!A:F,3,FALSE)</f>
        <v>#N/A</v>
      </c>
      <c r="M128" t="e">
        <f>VLOOKUP(E128,Analisi_march18!A:F,4,FALSE)</f>
        <v>#N/A</v>
      </c>
      <c r="N128" s="28">
        <f t="shared" si="26"/>
        <v>0</v>
      </c>
      <c r="O128" t="e">
        <f t="shared" si="27"/>
        <v>#N/A</v>
      </c>
      <c r="P128" t="str">
        <f t="shared" si="28"/>
        <v/>
      </c>
      <c r="S128" t="e">
        <f t="shared" si="31"/>
        <v>#N/A</v>
      </c>
      <c r="T128" t="str">
        <f t="shared" si="32"/>
        <v/>
      </c>
    </row>
    <row r="129" spans="1:20" x14ac:dyDescent="0.35">
      <c r="A129" s="13">
        <v>43487</v>
      </c>
      <c r="B129">
        <v>2</v>
      </c>
      <c r="C129">
        <v>1</v>
      </c>
      <c r="D129" t="str">
        <f t="shared" si="38"/>
        <v>CONTROL</v>
      </c>
      <c r="E129" t="s">
        <v>161</v>
      </c>
      <c r="F129" t="s">
        <v>160</v>
      </c>
      <c r="G129" t="str">
        <f t="shared" si="37"/>
        <v>1 D</v>
      </c>
      <c r="H129" s="2">
        <v>12.365308707124012</v>
      </c>
      <c r="I129" s="13">
        <f t="shared" si="40"/>
        <v>0</v>
      </c>
      <c r="J129" s="1">
        <f t="shared" si="25"/>
        <v>-43487</v>
      </c>
      <c r="L129" t="e">
        <f>VLOOKUP(E129,Analisi_march18!A:F,3,FALSE)</f>
        <v>#N/A</v>
      </c>
      <c r="M129" t="e">
        <f>VLOOKUP(E129,Analisi_march18!A:F,4,FALSE)</f>
        <v>#N/A</v>
      </c>
      <c r="N129" s="27">
        <f t="shared" si="26"/>
        <v>0</v>
      </c>
      <c r="O129" t="e">
        <f t="shared" si="27"/>
        <v>#N/A</v>
      </c>
      <c r="P129" t="str">
        <f t="shared" si="28"/>
        <v/>
      </c>
      <c r="S129" t="e">
        <f t="shared" si="31"/>
        <v>#N/A</v>
      </c>
      <c r="T129" t="str">
        <f t="shared" si="32"/>
        <v/>
      </c>
    </row>
    <row r="130" spans="1:20" x14ac:dyDescent="0.35">
      <c r="A130" s="13">
        <v>43487</v>
      </c>
      <c r="B130">
        <v>2</v>
      </c>
      <c r="C130">
        <v>2</v>
      </c>
      <c r="D130" t="str">
        <f t="shared" si="38"/>
        <v>CONTROL</v>
      </c>
      <c r="E130" t="s">
        <v>162</v>
      </c>
      <c r="F130" t="s">
        <v>160</v>
      </c>
      <c r="G130" t="str">
        <f t="shared" si="37"/>
        <v>2 D</v>
      </c>
      <c r="H130" s="2">
        <v>12.663313984168866</v>
      </c>
      <c r="I130" s="13">
        <f t="shared" si="40"/>
        <v>43894</v>
      </c>
      <c r="J130" s="1">
        <f t="shared" si="25"/>
        <v>407</v>
      </c>
      <c r="K130">
        <v>9.1300000000000008</v>
      </c>
      <c r="L130">
        <f>VLOOKUP(E130,Analisi_march18!A:F,3,FALSE)</f>
        <v>1.1629677443790045</v>
      </c>
      <c r="M130">
        <f>VLOOKUP(E130,Analisi_march18!A:F,4,FALSE)</f>
        <v>46.816900213969276</v>
      </c>
      <c r="N130" s="27">
        <f t="shared" si="26"/>
        <v>72.098030668859167</v>
      </c>
      <c r="O130">
        <f t="shared" si="27"/>
        <v>0.10617895506180312</v>
      </c>
      <c r="P130" t="str">
        <f t="shared" si="28"/>
        <v/>
      </c>
      <c r="S130">
        <f t="shared" si="31"/>
        <v>4.2743829895353951</v>
      </c>
      <c r="T130" t="str">
        <f t="shared" si="32"/>
        <v/>
      </c>
    </row>
    <row r="131" spans="1:20" x14ac:dyDescent="0.35">
      <c r="A131" s="13">
        <v>43487</v>
      </c>
      <c r="B131">
        <v>2</v>
      </c>
      <c r="C131">
        <v>3</v>
      </c>
      <c r="D131" t="str">
        <f t="shared" si="38"/>
        <v>CONTROL</v>
      </c>
      <c r="E131" t="s">
        <v>163</v>
      </c>
      <c r="F131" t="s">
        <v>160</v>
      </c>
      <c r="G131" t="str">
        <f t="shared" si="37"/>
        <v>3 D</v>
      </c>
      <c r="H131" s="2">
        <v>12.615556728232191</v>
      </c>
      <c r="I131" s="13">
        <f t="shared" si="40"/>
        <v>0</v>
      </c>
      <c r="J131" s="1">
        <f t="shared" si="25"/>
        <v>-43487</v>
      </c>
      <c r="L131" t="e">
        <f>VLOOKUP(E131,Analisi_march18!A:F,3,FALSE)</f>
        <v>#N/A</v>
      </c>
      <c r="M131" t="e">
        <f>VLOOKUP(E131,Analisi_march18!A:F,4,FALSE)</f>
        <v>#N/A</v>
      </c>
      <c r="N131" s="27">
        <f t="shared" si="26"/>
        <v>0</v>
      </c>
      <c r="O131" t="e">
        <f t="shared" si="27"/>
        <v>#N/A</v>
      </c>
      <c r="P131" t="str">
        <f t="shared" si="28"/>
        <v/>
      </c>
      <c r="S131" t="e">
        <f t="shared" si="31"/>
        <v>#N/A</v>
      </c>
      <c r="T131" t="str">
        <f t="shared" si="32"/>
        <v/>
      </c>
    </row>
    <row r="132" spans="1:20" x14ac:dyDescent="0.35">
      <c r="A132" s="13">
        <v>43487</v>
      </c>
      <c r="B132">
        <v>2</v>
      </c>
      <c r="C132">
        <v>4</v>
      </c>
      <c r="D132" t="str">
        <f t="shared" si="38"/>
        <v>CONTROL</v>
      </c>
      <c r="E132" t="s">
        <v>164</v>
      </c>
      <c r="F132" t="s">
        <v>160</v>
      </c>
      <c r="G132" t="str">
        <f t="shared" si="37"/>
        <v>4 D</v>
      </c>
      <c r="H132" s="2">
        <v>12.594543535620053</v>
      </c>
      <c r="I132" s="13">
        <f t="shared" si="40"/>
        <v>0</v>
      </c>
      <c r="J132" s="1">
        <f t="shared" si="25"/>
        <v>-43487</v>
      </c>
      <c r="L132" t="e">
        <f>VLOOKUP(E132,Analisi_march18!A:F,3,FALSE)</f>
        <v>#N/A</v>
      </c>
      <c r="M132" t="e">
        <f>VLOOKUP(E132,Analisi_march18!A:F,4,FALSE)</f>
        <v>#N/A</v>
      </c>
      <c r="N132" s="27">
        <f t="shared" si="26"/>
        <v>0</v>
      </c>
      <c r="O132" t="e">
        <f t="shared" si="27"/>
        <v>#N/A</v>
      </c>
      <c r="P132" t="str">
        <f t="shared" si="28"/>
        <v/>
      </c>
      <c r="S132" t="e">
        <f t="shared" si="31"/>
        <v>#N/A</v>
      </c>
      <c r="T132" t="str">
        <f t="shared" si="32"/>
        <v/>
      </c>
    </row>
    <row r="133" spans="1:20" x14ac:dyDescent="0.35">
      <c r="A133" s="13">
        <v>43487</v>
      </c>
      <c r="B133">
        <v>4</v>
      </c>
      <c r="C133">
        <v>1</v>
      </c>
      <c r="D133" t="str">
        <f t="shared" si="38"/>
        <v>CONTROL</v>
      </c>
      <c r="E133" t="s">
        <v>165</v>
      </c>
      <c r="F133" t="s">
        <v>160</v>
      </c>
      <c r="G133" t="str">
        <f t="shared" si="37"/>
        <v>1 D</v>
      </c>
      <c r="H133" s="2">
        <v>12.252387096774191</v>
      </c>
      <c r="I133" s="13">
        <f t="shared" si="40"/>
        <v>0</v>
      </c>
      <c r="J133" s="1">
        <f t="shared" si="25"/>
        <v>-43487</v>
      </c>
      <c r="L133" t="e">
        <f>VLOOKUP(E133,Analisi_march18!A:F,3,FALSE)</f>
        <v>#N/A</v>
      </c>
      <c r="M133" t="e">
        <f>VLOOKUP(E133,Analisi_march18!A:F,4,FALSE)</f>
        <v>#N/A</v>
      </c>
      <c r="N133" s="27">
        <f t="shared" si="26"/>
        <v>0</v>
      </c>
      <c r="O133" t="e">
        <f t="shared" si="27"/>
        <v>#N/A</v>
      </c>
      <c r="P133" t="str">
        <f t="shared" si="28"/>
        <v/>
      </c>
      <c r="S133" t="e">
        <f t="shared" si="31"/>
        <v>#N/A</v>
      </c>
      <c r="T133" t="str">
        <f t="shared" si="32"/>
        <v/>
      </c>
    </row>
    <row r="134" spans="1:20" x14ac:dyDescent="0.35">
      <c r="A134" s="13">
        <v>43487</v>
      </c>
      <c r="B134">
        <v>4</v>
      </c>
      <c r="C134">
        <v>2</v>
      </c>
      <c r="D134" t="str">
        <f t="shared" si="38"/>
        <v>CONTROL</v>
      </c>
      <c r="E134" t="s">
        <v>166</v>
      </c>
      <c r="F134" t="s">
        <v>160</v>
      </c>
      <c r="G134" t="str">
        <f t="shared" si="37"/>
        <v>2 D</v>
      </c>
      <c r="H134" s="2">
        <v>12.262005865102637</v>
      </c>
      <c r="I134" s="13">
        <f t="shared" si="40"/>
        <v>43894</v>
      </c>
      <c r="J134" s="1">
        <f t="shared" si="25"/>
        <v>407</v>
      </c>
      <c r="K134">
        <v>8.6199999999999992</v>
      </c>
      <c r="L134">
        <f>VLOOKUP(E134,Analisi_march18!A:F,3,FALSE)</f>
        <v>1.0485303242685329</v>
      </c>
      <c r="M134">
        <f>VLOOKUP(E134,Analisi_march18!A:F,4,FALSE)</f>
        <v>44.739927125506625</v>
      </c>
      <c r="N134" s="27">
        <f t="shared" si="26"/>
        <v>70.298449493751306</v>
      </c>
      <c r="O134">
        <f t="shared" si="27"/>
        <v>9.0383313951947528E-2</v>
      </c>
      <c r="P134" t="str">
        <f t="shared" si="28"/>
        <v/>
      </c>
      <c r="S134">
        <f t="shared" si="31"/>
        <v>3.8565817182186706</v>
      </c>
      <c r="T134" t="str">
        <f t="shared" si="32"/>
        <v/>
      </c>
    </row>
    <row r="135" spans="1:20" x14ac:dyDescent="0.35">
      <c r="A135" s="13">
        <v>43487</v>
      </c>
      <c r="B135">
        <v>4</v>
      </c>
      <c r="C135">
        <v>3</v>
      </c>
      <c r="D135" t="str">
        <f t="shared" si="38"/>
        <v>CONTROL</v>
      </c>
      <c r="E135" t="s">
        <v>167</v>
      </c>
      <c r="F135" t="s">
        <v>160</v>
      </c>
      <c r="G135" t="str">
        <f t="shared" si="37"/>
        <v>3 D</v>
      </c>
      <c r="H135" s="2">
        <v>12.554416422287387</v>
      </c>
      <c r="I135" s="13">
        <f t="shared" si="40"/>
        <v>0</v>
      </c>
      <c r="J135" s="1">
        <f t="shared" si="25"/>
        <v>-43487</v>
      </c>
      <c r="L135" t="e">
        <f>VLOOKUP(E135,Analisi_march18!A:F,3,FALSE)</f>
        <v>#N/A</v>
      </c>
      <c r="M135" t="e">
        <f>VLOOKUP(E135,Analisi_march18!A:F,4,FALSE)</f>
        <v>#N/A</v>
      </c>
      <c r="N135" s="27">
        <f t="shared" si="26"/>
        <v>0</v>
      </c>
      <c r="O135" t="e">
        <f t="shared" si="27"/>
        <v>#N/A</v>
      </c>
      <c r="P135" t="str">
        <f t="shared" si="28"/>
        <v/>
      </c>
      <c r="S135" t="e">
        <f t="shared" si="31"/>
        <v>#N/A</v>
      </c>
      <c r="T135" t="str">
        <f t="shared" si="32"/>
        <v/>
      </c>
    </row>
    <row r="136" spans="1:20" x14ac:dyDescent="0.35">
      <c r="A136" s="13">
        <v>43487</v>
      </c>
      <c r="B136">
        <v>4</v>
      </c>
      <c r="C136">
        <v>4</v>
      </c>
      <c r="D136" t="str">
        <f t="shared" si="38"/>
        <v>CONTROL</v>
      </c>
      <c r="E136" t="s">
        <v>168</v>
      </c>
      <c r="F136" t="s">
        <v>160</v>
      </c>
      <c r="G136" t="str">
        <f t="shared" si="37"/>
        <v>4 D</v>
      </c>
      <c r="H136" s="2">
        <v>12.323565982404691</v>
      </c>
      <c r="I136" s="13">
        <f t="shared" si="40"/>
        <v>0</v>
      </c>
      <c r="J136" s="1">
        <f t="shared" si="25"/>
        <v>-43487</v>
      </c>
      <c r="L136" t="e">
        <f>VLOOKUP(E136,Analisi_march18!A:F,3,FALSE)</f>
        <v>#N/A</v>
      </c>
      <c r="M136" t="e">
        <f>VLOOKUP(E136,Analisi_march18!A:F,4,FALSE)</f>
        <v>#N/A</v>
      </c>
      <c r="N136" s="27">
        <f t="shared" si="26"/>
        <v>0</v>
      </c>
      <c r="O136" t="e">
        <f t="shared" si="27"/>
        <v>#N/A</v>
      </c>
      <c r="P136" t="str">
        <f t="shared" si="28"/>
        <v/>
      </c>
      <c r="S136" t="e">
        <f t="shared" si="31"/>
        <v>#N/A</v>
      </c>
      <c r="T136" t="str">
        <f t="shared" si="32"/>
        <v/>
      </c>
    </row>
    <row r="137" spans="1:20" x14ac:dyDescent="0.35">
      <c r="A137" s="13">
        <v>43487</v>
      </c>
      <c r="B137">
        <v>7</v>
      </c>
      <c r="C137">
        <v>1</v>
      </c>
      <c r="D137" t="str">
        <f t="shared" si="38"/>
        <v>CONTROL</v>
      </c>
      <c r="E137" t="s">
        <v>169</v>
      </c>
      <c r="F137" t="s">
        <v>160</v>
      </c>
      <c r="G137" t="str">
        <f t="shared" si="37"/>
        <v>1 D</v>
      </c>
      <c r="H137" s="2">
        <v>12.436129385964914</v>
      </c>
      <c r="I137" s="13">
        <f t="shared" si="40"/>
        <v>0</v>
      </c>
      <c r="J137" s="1">
        <f t="shared" si="25"/>
        <v>-43487</v>
      </c>
      <c r="L137" t="e">
        <f>VLOOKUP(E137,Analisi_march18!A:F,3,FALSE)</f>
        <v>#N/A</v>
      </c>
      <c r="M137" t="e">
        <f>VLOOKUP(E137,Analisi_march18!A:F,4,FALSE)</f>
        <v>#N/A</v>
      </c>
      <c r="N137" s="27">
        <f t="shared" si="26"/>
        <v>0</v>
      </c>
      <c r="O137" t="e">
        <f t="shared" si="27"/>
        <v>#N/A</v>
      </c>
      <c r="P137" t="str">
        <f t="shared" si="28"/>
        <v/>
      </c>
      <c r="S137" t="e">
        <f t="shared" si="31"/>
        <v>#N/A</v>
      </c>
      <c r="T137" t="str">
        <f t="shared" si="32"/>
        <v/>
      </c>
    </row>
    <row r="138" spans="1:20" x14ac:dyDescent="0.35">
      <c r="A138" s="13">
        <v>43487</v>
      </c>
      <c r="B138">
        <v>7</v>
      </c>
      <c r="C138">
        <v>2</v>
      </c>
      <c r="D138" t="str">
        <f t="shared" si="38"/>
        <v>CONTROL</v>
      </c>
      <c r="E138" t="s">
        <v>170</v>
      </c>
      <c r="F138" t="s">
        <v>160</v>
      </c>
      <c r="G138" t="str">
        <f t="shared" si="37"/>
        <v>2 D</v>
      </c>
      <c r="H138" s="2">
        <v>12.589638157894738</v>
      </c>
      <c r="I138" s="13">
        <f t="shared" si="40"/>
        <v>43894</v>
      </c>
      <c r="J138" s="1">
        <f t="shared" si="25"/>
        <v>407</v>
      </c>
      <c r="K138">
        <v>9.5500000000000007</v>
      </c>
      <c r="L138">
        <f>VLOOKUP(E138,Analisi_march18!A:F,3,FALSE)</f>
        <v>1.1557978929599768</v>
      </c>
      <c r="M138">
        <f>VLOOKUP(E138,Analisi_march18!A:F,4,FALSE)</f>
        <v>46.000068654520852</v>
      </c>
      <c r="N138" s="27">
        <f t="shared" si="26"/>
        <v>75.856032399242281</v>
      </c>
      <c r="O138">
        <f t="shared" si="27"/>
        <v>0.11037869877767779</v>
      </c>
      <c r="P138" t="str">
        <f t="shared" si="28"/>
        <v/>
      </c>
      <c r="S138">
        <f t="shared" si="31"/>
        <v>4.3930065565067418</v>
      </c>
      <c r="T138" t="str">
        <f t="shared" si="32"/>
        <v/>
      </c>
    </row>
    <row r="139" spans="1:20" x14ac:dyDescent="0.35">
      <c r="A139" s="13">
        <v>43487</v>
      </c>
      <c r="B139">
        <v>7</v>
      </c>
      <c r="C139">
        <v>3</v>
      </c>
      <c r="D139" t="str">
        <f t="shared" si="38"/>
        <v>CONTROL</v>
      </c>
      <c r="E139" t="s">
        <v>171</v>
      </c>
      <c r="F139" t="s">
        <v>160</v>
      </c>
      <c r="G139" t="str">
        <f t="shared" si="37"/>
        <v>3 D</v>
      </c>
      <c r="H139" s="2">
        <v>12.652960526315791</v>
      </c>
      <c r="I139" s="13">
        <f t="shared" si="40"/>
        <v>0</v>
      </c>
      <c r="J139" s="1">
        <f t="shared" si="25"/>
        <v>-43487</v>
      </c>
      <c r="L139" t="e">
        <f>VLOOKUP(E139,Analisi_march18!A:F,3,FALSE)</f>
        <v>#N/A</v>
      </c>
      <c r="M139" t="e">
        <f>VLOOKUP(E139,Analisi_march18!A:F,4,FALSE)</f>
        <v>#N/A</v>
      </c>
      <c r="N139" s="27">
        <f t="shared" si="26"/>
        <v>0</v>
      </c>
      <c r="O139" t="e">
        <f t="shared" si="27"/>
        <v>#N/A</v>
      </c>
      <c r="P139" t="str">
        <f t="shared" si="28"/>
        <v/>
      </c>
      <c r="S139" t="e">
        <f t="shared" si="31"/>
        <v>#N/A</v>
      </c>
      <c r="T139" t="str">
        <f t="shared" si="32"/>
        <v/>
      </c>
    </row>
    <row r="140" spans="1:20" x14ac:dyDescent="0.35">
      <c r="A140" s="13">
        <v>43487</v>
      </c>
      <c r="B140">
        <v>7</v>
      </c>
      <c r="C140">
        <v>4</v>
      </c>
      <c r="D140" t="str">
        <f t="shared" si="38"/>
        <v>CONTROL</v>
      </c>
      <c r="E140" t="s">
        <v>172</v>
      </c>
      <c r="F140" t="s">
        <v>160</v>
      </c>
      <c r="G140" t="str">
        <f t="shared" si="37"/>
        <v>4 D</v>
      </c>
      <c r="H140" s="2">
        <v>11.921875</v>
      </c>
      <c r="I140" s="13">
        <f t="shared" si="40"/>
        <v>0</v>
      </c>
      <c r="J140" s="1">
        <f t="shared" si="25"/>
        <v>-43487</v>
      </c>
      <c r="L140" t="e">
        <f>VLOOKUP(E140,Analisi_march18!A:F,3,FALSE)</f>
        <v>#N/A</v>
      </c>
      <c r="M140" t="e">
        <f>VLOOKUP(E140,Analisi_march18!A:F,4,FALSE)</f>
        <v>#N/A</v>
      </c>
      <c r="N140" s="27">
        <f t="shared" si="26"/>
        <v>0</v>
      </c>
      <c r="O140" t="e">
        <f t="shared" si="27"/>
        <v>#N/A</v>
      </c>
      <c r="P140" t="str">
        <f t="shared" si="28"/>
        <v/>
      </c>
      <c r="S140" t="e">
        <f t="shared" si="31"/>
        <v>#N/A</v>
      </c>
      <c r="T140" t="str">
        <f t="shared" si="32"/>
        <v/>
      </c>
    </row>
    <row r="141" spans="1:20" x14ac:dyDescent="0.35">
      <c r="A141" s="13">
        <v>43487</v>
      </c>
      <c r="B141">
        <v>1</v>
      </c>
      <c r="C141">
        <v>1</v>
      </c>
      <c r="D141" t="str">
        <f t="shared" si="38"/>
        <v>BELOW</v>
      </c>
      <c r="E141" t="s">
        <v>173</v>
      </c>
      <c r="F141" t="s">
        <v>160</v>
      </c>
      <c r="G141" t="str">
        <f t="shared" si="37"/>
        <v>1 D</v>
      </c>
      <c r="H141" s="2">
        <v>12.182800000000002</v>
      </c>
      <c r="I141" s="13">
        <f t="shared" si="40"/>
        <v>0</v>
      </c>
      <c r="J141" s="1">
        <f t="shared" si="25"/>
        <v>-43487</v>
      </c>
      <c r="L141" t="e">
        <f>VLOOKUP(E141,Analisi_march18!A:F,3,FALSE)</f>
        <v>#N/A</v>
      </c>
      <c r="M141" t="e">
        <f>VLOOKUP(E141,Analisi_march18!A:F,4,FALSE)</f>
        <v>#N/A</v>
      </c>
      <c r="N141" s="27">
        <f t="shared" si="26"/>
        <v>0</v>
      </c>
      <c r="O141" t="e">
        <f t="shared" si="27"/>
        <v>#N/A</v>
      </c>
      <c r="P141" t="str">
        <f t="shared" si="28"/>
        <v/>
      </c>
      <c r="S141" t="e">
        <f t="shared" si="31"/>
        <v>#N/A</v>
      </c>
      <c r="T141" t="str">
        <f t="shared" si="32"/>
        <v/>
      </c>
    </row>
    <row r="142" spans="1:20" x14ac:dyDescent="0.35">
      <c r="A142" s="13">
        <v>43487</v>
      </c>
      <c r="B142">
        <v>1</v>
      </c>
      <c r="C142">
        <v>2</v>
      </c>
      <c r="D142" t="str">
        <f t="shared" si="38"/>
        <v>BELOW</v>
      </c>
      <c r="E142" t="s">
        <v>174</v>
      </c>
      <c r="F142" t="s">
        <v>160</v>
      </c>
      <c r="G142" t="str">
        <f t="shared" si="37"/>
        <v>2 D</v>
      </c>
      <c r="H142" s="2">
        <v>11.951891666666667</v>
      </c>
      <c r="I142" s="13">
        <f t="shared" si="40"/>
        <v>43894</v>
      </c>
      <c r="J142" s="1">
        <f t="shared" si="25"/>
        <v>407</v>
      </c>
      <c r="K142">
        <v>8.98</v>
      </c>
      <c r="L142">
        <f>VLOOKUP(E142,Analisi_march18!A:F,3,FALSE)</f>
        <v>1.2494369723254228</v>
      </c>
      <c r="M142">
        <f>VLOOKUP(E142,Analisi_march18!A:F,4,FALSE)</f>
        <v>46.799162023573857</v>
      </c>
      <c r="N142" s="27">
        <f t="shared" si="26"/>
        <v>75.13454983067534</v>
      </c>
      <c r="O142">
        <f t="shared" si="27"/>
        <v>0.11219944011482298</v>
      </c>
      <c r="P142" t="str">
        <f t="shared" si="28"/>
        <v/>
      </c>
      <c r="S142">
        <f t="shared" si="31"/>
        <v>4.2025647497169327</v>
      </c>
      <c r="T142" t="str">
        <f t="shared" si="32"/>
        <v/>
      </c>
    </row>
    <row r="143" spans="1:20" x14ac:dyDescent="0.35">
      <c r="A143" s="13">
        <v>43487</v>
      </c>
      <c r="B143">
        <v>1</v>
      </c>
      <c r="C143">
        <v>3</v>
      </c>
      <c r="D143" t="str">
        <f t="shared" si="38"/>
        <v>BELOW</v>
      </c>
      <c r="E143" t="s">
        <v>175</v>
      </c>
      <c r="F143" t="s">
        <v>160</v>
      </c>
      <c r="G143" t="str">
        <f t="shared" si="37"/>
        <v>3 D</v>
      </c>
      <c r="H143" s="2">
        <v>12.335466666666667</v>
      </c>
      <c r="I143" s="13">
        <f t="shared" si="40"/>
        <v>0</v>
      </c>
      <c r="J143" s="1">
        <f t="shared" si="25"/>
        <v>-43487</v>
      </c>
      <c r="L143" t="e">
        <f>VLOOKUP(E143,Analisi_march18!A:F,3,FALSE)</f>
        <v>#N/A</v>
      </c>
      <c r="M143" t="e">
        <f>VLOOKUP(E143,Analisi_march18!A:F,4,FALSE)</f>
        <v>#N/A</v>
      </c>
      <c r="N143" s="27">
        <f t="shared" si="26"/>
        <v>0</v>
      </c>
      <c r="O143" t="e">
        <f t="shared" si="27"/>
        <v>#N/A</v>
      </c>
      <c r="P143" t="str">
        <f t="shared" si="28"/>
        <v/>
      </c>
      <c r="S143" t="e">
        <f t="shared" si="31"/>
        <v>#N/A</v>
      </c>
      <c r="T143" t="str">
        <f t="shared" si="32"/>
        <v/>
      </c>
    </row>
    <row r="144" spans="1:20" x14ac:dyDescent="0.35">
      <c r="A144" s="13">
        <v>43487</v>
      </c>
      <c r="B144">
        <v>1</v>
      </c>
      <c r="C144">
        <v>4</v>
      </c>
      <c r="D144" t="str">
        <f t="shared" si="38"/>
        <v>BELOW</v>
      </c>
      <c r="E144" t="s">
        <v>176</v>
      </c>
      <c r="F144" t="s">
        <v>160</v>
      </c>
      <c r="G144" t="str">
        <f t="shared" si="37"/>
        <v>4 D</v>
      </c>
      <c r="H144" s="2">
        <v>12.451874999999999</v>
      </c>
      <c r="I144" s="13">
        <f t="shared" si="40"/>
        <v>0</v>
      </c>
      <c r="J144" s="1">
        <f t="shared" si="25"/>
        <v>-43487</v>
      </c>
      <c r="L144" t="e">
        <f>VLOOKUP(E144,Analisi_march18!A:F,3,FALSE)</f>
        <v>#N/A</v>
      </c>
      <c r="M144" t="e">
        <f>VLOOKUP(E144,Analisi_march18!A:F,4,FALSE)</f>
        <v>#N/A</v>
      </c>
      <c r="N144" s="27">
        <f t="shared" si="26"/>
        <v>0</v>
      </c>
      <c r="O144" t="e">
        <f t="shared" si="27"/>
        <v>#N/A</v>
      </c>
      <c r="P144" t="str">
        <f t="shared" si="28"/>
        <v/>
      </c>
      <c r="S144" t="e">
        <f t="shared" si="31"/>
        <v>#N/A</v>
      </c>
      <c r="T144" t="str">
        <f t="shared" si="32"/>
        <v/>
      </c>
    </row>
    <row r="145" spans="1:20" x14ac:dyDescent="0.35">
      <c r="A145" s="13">
        <v>43487</v>
      </c>
      <c r="B145">
        <v>5</v>
      </c>
      <c r="C145">
        <v>1</v>
      </c>
      <c r="D145" t="str">
        <f t="shared" si="38"/>
        <v>BELOW</v>
      </c>
      <c r="E145" t="s">
        <v>177</v>
      </c>
      <c r="F145" t="s">
        <v>160</v>
      </c>
      <c r="G145" t="str">
        <f t="shared" si="37"/>
        <v>1 D</v>
      </c>
      <c r="H145" s="2">
        <v>12.276069565217389</v>
      </c>
      <c r="I145" s="13">
        <f t="shared" si="40"/>
        <v>0</v>
      </c>
      <c r="J145" s="1">
        <f t="shared" si="25"/>
        <v>-43487</v>
      </c>
      <c r="L145" t="e">
        <f>VLOOKUP(E145,Analisi_march18!A:F,3,FALSE)</f>
        <v>#N/A</v>
      </c>
      <c r="M145" t="e">
        <f>VLOOKUP(E145,Analisi_march18!A:F,4,FALSE)</f>
        <v>#N/A</v>
      </c>
      <c r="N145" s="27">
        <f t="shared" si="26"/>
        <v>0</v>
      </c>
      <c r="O145" t="e">
        <f t="shared" si="27"/>
        <v>#N/A</v>
      </c>
      <c r="P145" t="str">
        <f t="shared" si="28"/>
        <v/>
      </c>
      <c r="S145" t="e">
        <f t="shared" si="31"/>
        <v>#N/A</v>
      </c>
      <c r="T145" t="str">
        <f t="shared" si="32"/>
        <v/>
      </c>
    </row>
    <row r="146" spans="1:20" x14ac:dyDescent="0.35">
      <c r="A146" s="13">
        <v>43487</v>
      </c>
      <c r="B146">
        <v>5</v>
      </c>
      <c r="C146">
        <v>2</v>
      </c>
      <c r="D146" t="str">
        <f t="shared" si="38"/>
        <v>BELOW</v>
      </c>
      <c r="E146" t="s">
        <v>178</v>
      </c>
      <c r="F146" t="s">
        <v>160</v>
      </c>
      <c r="G146" t="str">
        <f t="shared" si="37"/>
        <v>2 D</v>
      </c>
      <c r="H146" s="2">
        <v>12.750739130434782</v>
      </c>
      <c r="I146" s="13">
        <f t="shared" si="40"/>
        <v>43894</v>
      </c>
      <c r="J146" s="1">
        <f t="shared" si="25"/>
        <v>407</v>
      </c>
      <c r="K146">
        <v>10.33</v>
      </c>
      <c r="L146">
        <f>VLOOKUP(E146,Analisi_march18!A:F,3,FALSE)</f>
        <v>1.087307836412639</v>
      </c>
      <c r="M146">
        <f>VLOOKUP(E146,Analisi_march18!A:F,4,FALSE)</f>
        <v>45.175877612668081</v>
      </c>
      <c r="N146" s="27">
        <f t="shared" si="26"/>
        <v>81.014911326538623</v>
      </c>
      <c r="O146">
        <f t="shared" si="27"/>
        <v>0.11231889950142561</v>
      </c>
      <c r="P146" t="str">
        <f t="shared" si="28"/>
        <v/>
      </c>
      <c r="S146">
        <f t="shared" si="31"/>
        <v>4.6666681573886128</v>
      </c>
      <c r="T146" t="str">
        <f t="shared" si="32"/>
        <v/>
      </c>
    </row>
    <row r="147" spans="1:20" x14ac:dyDescent="0.35">
      <c r="A147" s="13">
        <v>43487</v>
      </c>
      <c r="B147">
        <v>5</v>
      </c>
      <c r="C147">
        <v>3</v>
      </c>
      <c r="D147" t="str">
        <f t="shared" si="38"/>
        <v>BELOW</v>
      </c>
      <c r="E147" t="s">
        <v>179</v>
      </c>
      <c r="F147" t="s">
        <v>160</v>
      </c>
      <c r="G147" t="str">
        <f t="shared" si="37"/>
        <v>3 D</v>
      </c>
      <c r="H147" s="2">
        <v>12.575860869565219</v>
      </c>
      <c r="I147" s="13">
        <f t="shared" si="40"/>
        <v>0</v>
      </c>
      <c r="J147" s="1">
        <f t="shared" si="25"/>
        <v>-43487</v>
      </c>
      <c r="L147" t="e">
        <f>VLOOKUP(E147,Analisi_march18!A:F,3,FALSE)</f>
        <v>#N/A</v>
      </c>
      <c r="M147" t="e">
        <f>VLOOKUP(E147,Analisi_march18!A:F,4,FALSE)</f>
        <v>#N/A</v>
      </c>
      <c r="N147" s="27">
        <f t="shared" si="26"/>
        <v>0</v>
      </c>
      <c r="O147" t="e">
        <f t="shared" si="27"/>
        <v>#N/A</v>
      </c>
      <c r="P147" t="str">
        <f t="shared" si="28"/>
        <v/>
      </c>
      <c r="S147" t="e">
        <f t="shared" si="31"/>
        <v>#N/A</v>
      </c>
      <c r="T147" t="str">
        <f t="shared" si="32"/>
        <v/>
      </c>
    </row>
    <row r="148" spans="1:20" x14ac:dyDescent="0.35">
      <c r="A148" s="13">
        <v>43487</v>
      </c>
      <c r="B148">
        <v>5</v>
      </c>
      <c r="C148">
        <v>4</v>
      </c>
      <c r="D148" t="str">
        <f t="shared" si="38"/>
        <v>BELOW</v>
      </c>
      <c r="E148" t="s">
        <v>180</v>
      </c>
      <c r="F148" t="s">
        <v>160</v>
      </c>
      <c r="G148" t="str">
        <f t="shared" si="37"/>
        <v>4 D</v>
      </c>
      <c r="H148" s="2">
        <v>12.737286956521736</v>
      </c>
      <c r="I148" s="13">
        <f t="shared" si="40"/>
        <v>0</v>
      </c>
      <c r="J148" s="1">
        <f t="shared" si="25"/>
        <v>-43487</v>
      </c>
      <c r="L148" t="e">
        <f>VLOOKUP(E148,Analisi_march18!A:F,3,FALSE)</f>
        <v>#N/A</v>
      </c>
      <c r="M148" t="e">
        <f>VLOOKUP(E148,Analisi_march18!A:F,4,FALSE)</f>
        <v>#N/A</v>
      </c>
      <c r="N148" s="27">
        <f t="shared" si="26"/>
        <v>0</v>
      </c>
      <c r="O148" t="e">
        <f t="shared" si="27"/>
        <v>#N/A</v>
      </c>
      <c r="P148" t="str">
        <f t="shared" si="28"/>
        <v/>
      </c>
      <c r="S148" t="e">
        <f t="shared" si="31"/>
        <v>#N/A</v>
      </c>
      <c r="T148" t="str">
        <f t="shared" si="32"/>
        <v/>
      </c>
    </row>
    <row r="149" spans="1:20" x14ac:dyDescent="0.35">
      <c r="A149" s="13">
        <v>43487</v>
      </c>
      <c r="B149">
        <v>9</v>
      </c>
      <c r="C149">
        <v>1</v>
      </c>
      <c r="D149" t="str">
        <f t="shared" ref="D149:D164" si="41">+VLOOKUP(B149,$P$1:$Q$10,2,FALSE)</f>
        <v>BELOW</v>
      </c>
      <c r="E149" t="s">
        <v>181</v>
      </c>
      <c r="F149" t="s">
        <v>160</v>
      </c>
      <c r="G149" t="str">
        <f t="shared" si="37"/>
        <v>1 D</v>
      </c>
      <c r="H149" s="2">
        <v>12.299967741935484</v>
      </c>
      <c r="I149" s="13">
        <f t="shared" si="40"/>
        <v>0</v>
      </c>
      <c r="J149" s="1">
        <f t="shared" ref="J149:J164" si="42">+_xlfn.DAYS(I149,A149)</f>
        <v>-43487</v>
      </c>
      <c r="L149" t="e">
        <f>VLOOKUP(E149,Analisi_march18!A:F,3,FALSE)</f>
        <v>#N/A</v>
      </c>
      <c r="M149" t="e">
        <f>VLOOKUP(E149,Analisi_march18!A:F,4,FALSE)</f>
        <v>#N/A</v>
      </c>
      <c r="N149" s="27">
        <f t="shared" ref="N149:N164" si="43">+K149/H149*100</f>
        <v>0</v>
      </c>
      <c r="O149" t="e">
        <f t="shared" si="27"/>
        <v>#N/A</v>
      </c>
      <c r="P149" t="str">
        <f t="shared" si="28"/>
        <v/>
      </c>
      <c r="S149" t="e">
        <f t="shared" si="31"/>
        <v>#N/A</v>
      </c>
      <c r="T149" t="str">
        <f t="shared" si="32"/>
        <v/>
      </c>
    </row>
    <row r="150" spans="1:20" x14ac:dyDescent="0.35">
      <c r="A150" s="13">
        <v>43487</v>
      </c>
      <c r="B150">
        <v>9</v>
      </c>
      <c r="C150">
        <v>2</v>
      </c>
      <c r="D150" t="str">
        <f t="shared" si="41"/>
        <v>BELOW</v>
      </c>
      <c r="E150" t="s">
        <v>182</v>
      </c>
      <c r="F150" t="s">
        <v>160</v>
      </c>
      <c r="G150" t="str">
        <f t="shared" si="37"/>
        <v>2 D</v>
      </c>
      <c r="H150" s="2">
        <v>12.558209677419356</v>
      </c>
      <c r="I150" s="13">
        <f t="shared" si="40"/>
        <v>43894</v>
      </c>
      <c r="J150" s="1">
        <f t="shared" si="42"/>
        <v>407</v>
      </c>
      <c r="K150">
        <v>9.06</v>
      </c>
      <c r="L150">
        <f>VLOOKUP(E150,Analisi_march18!A:F,3,FALSE)</f>
        <v>1.144029095996816</v>
      </c>
      <c r="M150">
        <f>VLOOKUP(E150,Analisi_march18!A:F,4,FALSE)</f>
        <v>46.816038163848098</v>
      </c>
      <c r="N150" s="27">
        <f t="shared" si="43"/>
        <v>72.144041489374004</v>
      </c>
      <c r="O150">
        <f t="shared" ref="O150:O164" si="44">L150*K150/100</f>
        <v>0.10364903609731155</v>
      </c>
      <c r="P150" t="str">
        <f t="shared" ref="P150:P164" si="45">IF(F150="A",VLOOKUP(B150,$C$2:$F$10,3,FALSE),(IF(F150="B",VLOOKUP(B150,$H$2:$K$10,3,FALSE),"")))</f>
        <v/>
      </c>
      <c r="S150">
        <f t="shared" ref="S150:S164" si="46">M150/100*K150</f>
        <v>4.2415330576446379</v>
      </c>
      <c r="T150" t="str">
        <f t="shared" ref="T150:T164" si="47">IF(F150="A",VLOOKUP(B150,$C$2:$F$10,4,FALSE),IF(F150="B",VLOOKUP(B150,$H$2:$K$10,4,FALSE),""))</f>
        <v/>
      </c>
    </row>
    <row r="151" spans="1:20" x14ac:dyDescent="0.35">
      <c r="A151" s="13">
        <v>43487</v>
      </c>
      <c r="B151">
        <v>9</v>
      </c>
      <c r="C151">
        <v>3</v>
      </c>
      <c r="D151" t="str">
        <f t="shared" si="41"/>
        <v>BELOW</v>
      </c>
      <c r="E151" t="s">
        <v>183</v>
      </c>
      <c r="F151" t="s">
        <v>160</v>
      </c>
      <c r="G151" t="str">
        <f t="shared" si="37"/>
        <v>3 D</v>
      </c>
      <c r="H151" s="2">
        <v>12.18328064516129</v>
      </c>
      <c r="I151" s="13">
        <f t="shared" si="40"/>
        <v>0</v>
      </c>
      <c r="J151" s="1">
        <f t="shared" si="42"/>
        <v>-43487</v>
      </c>
      <c r="L151" t="e">
        <f>VLOOKUP(E151,Analisi_march18!A:F,3,FALSE)</f>
        <v>#N/A</v>
      </c>
      <c r="M151" t="e">
        <f>VLOOKUP(E151,Analisi_march18!A:F,4,FALSE)</f>
        <v>#N/A</v>
      </c>
      <c r="N151" s="27">
        <f t="shared" si="43"/>
        <v>0</v>
      </c>
      <c r="O151" t="e">
        <f t="shared" si="44"/>
        <v>#N/A</v>
      </c>
      <c r="P151" t="str">
        <f t="shared" si="45"/>
        <v/>
      </c>
      <c r="S151" t="e">
        <f t="shared" si="46"/>
        <v>#N/A</v>
      </c>
      <c r="T151" t="str">
        <f t="shared" si="47"/>
        <v/>
      </c>
    </row>
    <row r="152" spans="1:20" x14ac:dyDescent="0.35">
      <c r="A152" s="13">
        <v>43487</v>
      </c>
      <c r="B152">
        <v>9</v>
      </c>
      <c r="C152">
        <v>4</v>
      </c>
      <c r="D152" t="str">
        <f t="shared" si="41"/>
        <v>BELOW</v>
      </c>
      <c r="E152" t="s">
        <v>184</v>
      </c>
      <c r="F152" t="s">
        <v>160</v>
      </c>
      <c r="G152" t="str">
        <f t="shared" si="37"/>
        <v>4 D</v>
      </c>
      <c r="H152" s="2">
        <v>12.562035483870968</v>
      </c>
      <c r="I152" s="13">
        <f t="shared" si="40"/>
        <v>0</v>
      </c>
      <c r="J152" s="1">
        <f t="shared" si="42"/>
        <v>-43487</v>
      </c>
      <c r="L152" t="e">
        <f>VLOOKUP(E152,Analisi_march18!A:F,3,FALSE)</f>
        <v>#N/A</v>
      </c>
      <c r="M152" t="e">
        <f>VLOOKUP(E152,Analisi_march18!A:F,4,FALSE)</f>
        <v>#N/A</v>
      </c>
      <c r="N152" s="27">
        <f t="shared" si="43"/>
        <v>0</v>
      </c>
      <c r="O152" t="e">
        <f t="shared" si="44"/>
        <v>#N/A</v>
      </c>
      <c r="P152" t="str">
        <f t="shared" si="45"/>
        <v/>
      </c>
      <c r="S152" t="e">
        <f t="shared" si="46"/>
        <v>#N/A</v>
      </c>
      <c r="T152" t="str">
        <f t="shared" si="47"/>
        <v/>
      </c>
    </row>
    <row r="153" spans="1:20" x14ac:dyDescent="0.35">
      <c r="A153" s="13">
        <v>43487</v>
      </c>
      <c r="B153">
        <v>3</v>
      </c>
      <c r="C153">
        <v>1</v>
      </c>
      <c r="D153" t="str">
        <f t="shared" si="41"/>
        <v>ABOVE</v>
      </c>
      <c r="E153" t="s">
        <v>185</v>
      </c>
      <c r="F153" t="s">
        <v>160</v>
      </c>
      <c r="G153" t="str">
        <f t="shared" si="37"/>
        <v>1 D</v>
      </c>
      <c r="H153" s="2">
        <v>12.232943925233645</v>
      </c>
      <c r="I153" s="13">
        <f t="shared" si="40"/>
        <v>0</v>
      </c>
      <c r="J153" s="1">
        <f t="shared" si="42"/>
        <v>-43487</v>
      </c>
      <c r="L153" t="e">
        <f>VLOOKUP(E153,Analisi_march18!A:F,3,FALSE)</f>
        <v>#N/A</v>
      </c>
      <c r="M153" t="e">
        <f>VLOOKUP(E153,Analisi_march18!A:F,4,FALSE)</f>
        <v>#N/A</v>
      </c>
      <c r="N153" s="27">
        <f t="shared" si="43"/>
        <v>0</v>
      </c>
      <c r="O153" t="e">
        <f t="shared" si="44"/>
        <v>#N/A</v>
      </c>
      <c r="P153" t="str">
        <f t="shared" si="45"/>
        <v/>
      </c>
      <c r="S153" t="e">
        <f t="shared" si="46"/>
        <v>#N/A</v>
      </c>
      <c r="T153" t="str">
        <f t="shared" si="47"/>
        <v/>
      </c>
    </row>
    <row r="154" spans="1:20" x14ac:dyDescent="0.35">
      <c r="A154" s="13">
        <v>43487</v>
      </c>
      <c r="B154">
        <v>3</v>
      </c>
      <c r="C154">
        <v>2</v>
      </c>
      <c r="D154" t="str">
        <f t="shared" si="41"/>
        <v>ABOVE</v>
      </c>
      <c r="E154" t="s">
        <v>186</v>
      </c>
      <c r="F154" t="s">
        <v>160</v>
      </c>
      <c r="G154" t="str">
        <f t="shared" si="37"/>
        <v>2 D</v>
      </c>
      <c r="H154" s="2">
        <v>12.520327102803739</v>
      </c>
      <c r="I154" s="13">
        <f t="shared" si="40"/>
        <v>43894</v>
      </c>
      <c r="J154" s="1">
        <f t="shared" si="42"/>
        <v>407</v>
      </c>
      <c r="K154">
        <v>10.18</v>
      </c>
      <c r="L154">
        <f>VLOOKUP(E154,Analisi_march18!A:F,3,FALSE)</f>
        <v>1.0729935474319618</v>
      </c>
      <c r="M154">
        <f>VLOOKUP(E154,Analisi_march18!A:F,4,FALSE)</f>
        <v>46.624765703804727</v>
      </c>
      <c r="N154" s="27">
        <f t="shared" si="43"/>
        <v>81.307779871983882</v>
      </c>
      <c r="O154">
        <f t="shared" si="44"/>
        <v>0.10923074312857371</v>
      </c>
      <c r="P154" t="str">
        <f t="shared" si="45"/>
        <v/>
      </c>
      <c r="S154">
        <f t="shared" si="46"/>
        <v>4.7464011486473208</v>
      </c>
      <c r="T154" t="str">
        <f t="shared" si="47"/>
        <v/>
      </c>
    </row>
    <row r="155" spans="1:20" x14ac:dyDescent="0.35">
      <c r="A155" s="13">
        <v>43487</v>
      </c>
      <c r="B155">
        <v>3</v>
      </c>
      <c r="C155">
        <v>3</v>
      </c>
      <c r="D155" t="str">
        <f t="shared" si="41"/>
        <v>ABOVE</v>
      </c>
      <c r="E155" t="s">
        <v>187</v>
      </c>
      <c r="F155" t="s">
        <v>160</v>
      </c>
      <c r="G155" t="str">
        <f t="shared" ref="G155:G164" si="48">+RIGHT(E155,3)</f>
        <v>3 D</v>
      </c>
      <c r="H155" s="2">
        <v>12.464766355140187</v>
      </c>
      <c r="I155" s="13">
        <f t="shared" si="40"/>
        <v>0</v>
      </c>
      <c r="J155" s="1">
        <f t="shared" si="42"/>
        <v>-43487</v>
      </c>
      <c r="L155" t="e">
        <f>VLOOKUP(E155,Analisi_march18!A:F,3,FALSE)</f>
        <v>#N/A</v>
      </c>
      <c r="M155" t="e">
        <f>VLOOKUP(E155,Analisi_march18!A:F,4,FALSE)</f>
        <v>#N/A</v>
      </c>
      <c r="N155" s="27">
        <f t="shared" si="43"/>
        <v>0</v>
      </c>
      <c r="O155" t="e">
        <f t="shared" si="44"/>
        <v>#N/A</v>
      </c>
      <c r="P155" t="str">
        <f t="shared" si="45"/>
        <v/>
      </c>
      <c r="S155" t="e">
        <f t="shared" si="46"/>
        <v>#N/A</v>
      </c>
      <c r="T155" t="str">
        <f t="shared" si="47"/>
        <v/>
      </c>
    </row>
    <row r="156" spans="1:20" x14ac:dyDescent="0.35">
      <c r="A156" s="13">
        <v>43487</v>
      </c>
      <c r="B156">
        <v>3</v>
      </c>
      <c r="C156">
        <v>4</v>
      </c>
      <c r="D156" t="str">
        <f t="shared" si="41"/>
        <v>ABOVE</v>
      </c>
      <c r="E156" t="s">
        <v>188</v>
      </c>
      <c r="F156" t="s">
        <v>160</v>
      </c>
      <c r="G156" t="str">
        <f t="shared" si="48"/>
        <v>4 D</v>
      </c>
      <c r="H156" s="2">
        <v>12.62570093457944</v>
      </c>
      <c r="I156" s="13">
        <f t="shared" si="40"/>
        <v>0</v>
      </c>
      <c r="J156" s="1">
        <f t="shared" si="42"/>
        <v>-43487</v>
      </c>
      <c r="L156" t="e">
        <f>VLOOKUP(E156,Analisi_march18!A:F,3,FALSE)</f>
        <v>#N/A</v>
      </c>
      <c r="M156" t="e">
        <f>VLOOKUP(E156,Analisi_march18!A:F,4,FALSE)</f>
        <v>#N/A</v>
      </c>
      <c r="N156" s="27">
        <f t="shared" si="43"/>
        <v>0</v>
      </c>
      <c r="O156" t="e">
        <f t="shared" si="44"/>
        <v>#N/A</v>
      </c>
      <c r="P156" t="str">
        <f t="shared" si="45"/>
        <v/>
      </c>
      <c r="S156" t="e">
        <f t="shared" si="46"/>
        <v>#N/A</v>
      </c>
      <c r="T156" t="str">
        <f t="shared" si="47"/>
        <v/>
      </c>
    </row>
    <row r="157" spans="1:20" x14ac:dyDescent="0.35">
      <c r="A157" s="13">
        <v>43487</v>
      </c>
      <c r="B157">
        <v>6</v>
      </c>
      <c r="C157">
        <v>1</v>
      </c>
      <c r="D157" t="str">
        <f t="shared" si="41"/>
        <v>ABOVE</v>
      </c>
      <c r="E157" t="s">
        <v>189</v>
      </c>
      <c r="F157" t="s">
        <v>160</v>
      </c>
      <c r="G157" t="str">
        <f t="shared" si="48"/>
        <v>1 D</v>
      </c>
      <c r="H157" s="2">
        <v>12.534080000000003</v>
      </c>
      <c r="I157" s="13">
        <f t="shared" si="40"/>
        <v>0</v>
      </c>
      <c r="J157" s="1">
        <f t="shared" si="42"/>
        <v>-43487</v>
      </c>
      <c r="L157" t="e">
        <f>VLOOKUP(E157,Analisi_march18!A:F,3,FALSE)</f>
        <v>#N/A</v>
      </c>
      <c r="M157" t="e">
        <f>VLOOKUP(E157,Analisi_march18!A:F,4,FALSE)</f>
        <v>#N/A</v>
      </c>
      <c r="N157" s="27">
        <f t="shared" si="43"/>
        <v>0</v>
      </c>
      <c r="O157" t="e">
        <f t="shared" si="44"/>
        <v>#N/A</v>
      </c>
      <c r="P157" t="str">
        <f t="shared" si="45"/>
        <v/>
      </c>
      <c r="S157" t="e">
        <f t="shared" si="46"/>
        <v>#N/A</v>
      </c>
      <c r="T157" t="str">
        <f t="shared" si="47"/>
        <v/>
      </c>
    </row>
    <row r="158" spans="1:20" x14ac:dyDescent="0.35">
      <c r="A158" s="13">
        <v>43487</v>
      </c>
      <c r="B158">
        <v>6</v>
      </c>
      <c r="C158">
        <v>2</v>
      </c>
      <c r="D158" t="str">
        <f t="shared" si="41"/>
        <v>ABOVE</v>
      </c>
      <c r="E158" t="s">
        <v>190</v>
      </c>
      <c r="F158" t="s">
        <v>160</v>
      </c>
      <c r="G158" t="str">
        <f t="shared" si="48"/>
        <v>2 D</v>
      </c>
      <c r="H158" s="2">
        <v>12.470931200000001</v>
      </c>
      <c r="I158" s="13">
        <f t="shared" si="40"/>
        <v>43894</v>
      </c>
      <c r="J158" s="1">
        <f t="shared" si="42"/>
        <v>407</v>
      </c>
      <c r="K158">
        <v>9.58</v>
      </c>
      <c r="L158" t="e">
        <f>VLOOKUP(E158,Analisi_march18!A:F,3,FALSE)</f>
        <v>#N/A</v>
      </c>
      <c r="M158" t="e">
        <f>VLOOKUP(E158,Analisi_march18!A:F,4,FALSE)</f>
        <v>#N/A</v>
      </c>
      <c r="N158" s="27">
        <f t="shared" si="43"/>
        <v>76.818642059383663</v>
      </c>
      <c r="O158" t="e">
        <f t="shared" si="44"/>
        <v>#N/A</v>
      </c>
      <c r="P158" t="str">
        <f t="shared" si="45"/>
        <v/>
      </c>
      <c r="S158" t="e">
        <f t="shared" si="46"/>
        <v>#N/A</v>
      </c>
      <c r="T158" t="str">
        <f t="shared" si="47"/>
        <v/>
      </c>
    </row>
    <row r="159" spans="1:20" x14ac:dyDescent="0.35">
      <c r="A159" s="13">
        <v>43487</v>
      </c>
      <c r="B159">
        <v>6</v>
      </c>
      <c r="C159">
        <v>3</v>
      </c>
      <c r="D159" t="str">
        <f t="shared" si="41"/>
        <v>ABOVE</v>
      </c>
      <c r="E159" t="s">
        <v>191</v>
      </c>
      <c r="F159" t="s">
        <v>160</v>
      </c>
      <c r="G159" t="str">
        <f t="shared" si="48"/>
        <v>3 D</v>
      </c>
      <c r="H159" s="2">
        <v>12.361856000000001</v>
      </c>
      <c r="I159" s="13">
        <f t="shared" si="40"/>
        <v>0</v>
      </c>
      <c r="J159" s="1">
        <f t="shared" si="42"/>
        <v>-43487</v>
      </c>
      <c r="L159" t="e">
        <f>VLOOKUP(E159,Analisi_march18!A:F,3,FALSE)</f>
        <v>#N/A</v>
      </c>
      <c r="M159" t="e">
        <f>VLOOKUP(E159,Analisi_march18!A:F,4,FALSE)</f>
        <v>#N/A</v>
      </c>
      <c r="N159" s="27">
        <f t="shared" si="43"/>
        <v>0</v>
      </c>
      <c r="O159" t="e">
        <f t="shared" si="44"/>
        <v>#N/A</v>
      </c>
      <c r="P159" t="str">
        <f t="shared" si="45"/>
        <v/>
      </c>
      <c r="S159" t="e">
        <f t="shared" si="46"/>
        <v>#N/A</v>
      </c>
      <c r="T159" t="str">
        <f t="shared" si="47"/>
        <v/>
      </c>
    </row>
    <row r="160" spans="1:20" x14ac:dyDescent="0.35">
      <c r="A160" s="13">
        <v>43487</v>
      </c>
      <c r="B160">
        <v>6</v>
      </c>
      <c r="C160">
        <v>4</v>
      </c>
      <c r="D160" t="str">
        <f t="shared" si="41"/>
        <v>ABOVE</v>
      </c>
      <c r="E160" t="s">
        <v>192</v>
      </c>
      <c r="F160" t="s">
        <v>160</v>
      </c>
      <c r="G160" t="str">
        <f t="shared" si="48"/>
        <v>4 D</v>
      </c>
      <c r="H160" s="2">
        <v>12.409696000000004</v>
      </c>
      <c r="I160" s="13">
        <f t="shared" si="40"/>
        <v>0</v>
      </c>
      <c r="J160" s="1">
        <f t="shared" si="42"/>
        <v>-43487</v>
      </c>
      <c r="L160" t="e">
        <f>VLOOKUP(E160,Analisi_march18!A:F,3,FALSE)</f>
        <v>#N/A</v>
      </c>
      <c r="M160" t="e">
        <f>VLOOKUP(E160,Analisi_march18!A:F,4,FALSE)</f>
        <v>#N/A</v>
      </c>
      <c r="N160" s="27">
        <f t="shared" si="43"/>
        <v>0</v>
      </c>
      <c r="O160" t="e">
        <f t="shared" si="44"/>
        <v>#N/A</v>
      </c>
      <c r="P160" t="str">
        <f t="shared" si="45"/>
        <v/>
      </c>
      <c r="S160" t="e">
        <f t="shared" si="46"/>
        <v>#N/A</v>
      </c>
      <c r="T160" t="str">
        <f t="shared" si="47"/>
        <v/>
      </c>
    </row>
    <row r="161" spans="1:20" x14ac:dyDescent="0.35">
      <c r="A161" s="13">
        <v>43487</v>
      </c>
      <c r="B161">
        <v>8</v>
      </c>
      <c r="C161">
        <v>1</v>
      </c>
      <c r="D161" t="str">
        <f t="shared" si="41"/>
        <v>ABOVE</v>
      </c>
      <c r="E161" t="s">
        <v>193</v>
      </c>
      <c r="F161" t="s">
        <v>160</v>
      </c>
      <c r="G161" t="str">
        <f t="shared" si="48"/>
        <v>1 D</v>
      </c>
      <c r="H161" s="2">
        <v>12.579564134495643</v>
      </c>
      <c r="I161" s="13">
        <f t="shared" si="40"/>
        <v>0</v>
      </c>
      <c r="J161" s="1">
        <f t="shared" si="42"/>
        <v>-43487</v>
      </c>
      <c r="L161" t="e">
        <f>VLOOKUP(E161,Analisi_march18!A:F,3,FALSE)</f>
        <v>#N/A</v>
      </c>
      <c r="M161" t="e">
        <f>VLOOKUP(E161,Analisi_march18!A:F,4,FALSE)</f>
        <v>#N/A</v>
      </c>
      <c r="N161" s="27">
        <f t="shared" si="43"/>
        <v>0</v>
      </c>
      <c r="O161" t="e">
        <f t="shared" si="44"/>
        <v>#N/A</v>
      </c>
      <c r="P161" t="str">
        <f t="shared" si="45"/>
        <v/>
      </c>
      <c r="S161" t="e">
        <f t="shared" si="46"/>
        <v>#N/A</v>
      </c>
      <c r="T161" t="str">
        <f t="shared" si="47"/>
        <v/>
      </c>
    </row>
    <row r="162" spans="1:20" x14ac:dyDescent="0.35">
      <c r="A162" s="13">
        <v>43487</v>
      </c>
      <c r="B162">
        <v>8</v>
      </c>
      <c r="C162">
        <v>2</v>
      </c>
      <c r="D162" t="str">
        <f t="shared" si="41"/>
        <v>ABOVE</v>
      </c>
      <c r="E162" t="s">
        <v>194</v>
      </c>
      <c r="F162" t="s">
        <v>160</v>
      </c>
      <c r="G162" t="str">
        <f t="shared" si="48"/>
        <v>2 D</v>
      </c>
      <c r="H162" s="2">
        <v>10.885095890410961</v>
      </c>
      <c r="I162" s="13">
        <f t="shared" si="40"/>
        <v>43894</v>
      </c>
      <c r="J162" s="1">
        <f t="shared" si="42"/>
        <v>407</v>
      </c>
      <c r="K162">
        <v>8.1999999999999993</v>
      </c>
      <c r="L162">
        <f>VLOOKUP(E162,Analisi_march18!A:F,3,FALSE)</f>
        <v>1.0615046657105927</v>
      </c>
      <c r="M162">
        <f>VLOOKUP(E162,Analisi_march18!A:F,4,FALSE)</f>
        <v>46.892816331234712</v>
      </c>
      <c r="N162" s="27">
        <f t="shared" si="43"/>
        <v>75.332363467956668</v>
      </c>
      <c r="O162">
        <f t="shared" si="44"/>
        <v>8.7043382588268589E-2</v>
      </c>
      <c r="P162" t="str">
        <f t="shared" si="45"/>
        <v/>
      </c>
      <c r="S162">
        <f t="shared" si="46"/>
        <v>3.8452109391612459</v>
      </c>
      <c r="T162" t="str">
        <f t="shared" si="47"/>
        <v/>
      </c>
    </row>
    <row r="163" spans="1:20" x14ac:dyDescent="0.35">
      <c r="A163" s="13">
        <v>43487</v>
      </c>
      <c r="B163">
        <v>8</v>
      </c>
      <c r="C163">
        <v>3</v>
      </c>
      <c r="D163" t="str">
        <f t="shared" si="41"/>
        <v>ABOVE</v>
      </c>
      <c r="E163" t="s">
        <v>195</v>
      </c>
      <c r="F163" t="s">
        <v>160</v>
      </c>
      <c r="G163" t="str">
        <f t="shared" si="48"/>
        <v>3 D</v>
      </c>
      <c r="H163" s="2">
        <v>12.547088418430883</v>
      </c>
      <c r="I163" s="13">
        <f t="shared" si="40"/>
        <v>0</v>
      </c>
      <c r="J163" s="1">
        <f t="shared" si="42"/>
        <v>-43487</v>
      </c>
      <c r="L163" t="e">
        <f>VLOOKUP(E163,Analisi_march18!A:F,3,FALSE)</f>
        <v>#N/A</v>
      </c>
      <c r="M163" t="e">
        <f>VLOOKUP(E163,Analisi_march18!A:F,4,FALSE)</f>
        <v>#N/A</v>
      </c>
      <c r="N163" s="27">
        <f t="shared" si="43"/>
        <v>0</v>
      </c>
      <c r="O163" t="e">
        <f t="shared" si="44"/>
        <v>#N/A</v>
      </c>
      <c r="P163" t="str">
        <f t="shared" si="45"/>
        <v/>
      </c>
      <c r="S163" t="e">
        <f t="shared" si="46"/>
        <v>#N/A</v>
      </c>
      <c r="T163" t="str">
        <f t="shared" si="47"/>
        <v/>
      </c>
    </row>
    <row r="164" spans="1:20" x14ac:dyDescent="0.35">
      <c r="A164" s="13">
        <v>43487</v>
      </c>
      <c r="B164">
        <v>8</v>
      </c>
      <c r="C164">
        <v>4</v>
      </c>
      <c r="D164" t="str">
        <f t="shared" si="41"/>
        <v>ABOVE</v>
      </c>
      <c r="E164" t="s">
        <v>196</v>
      </c>
      <c r="F164" t="s">
        <v>160</v>
      </c>
      <c r="G164" t="str">
        <f t="shared" si="48"/>
        <v>4 D</v>
      </c>
      <c r="H164" s="2">
        <v>12.592936488169368</v>
      </c>
      <c r="I164" s="13">
        <f t="shared" si="40"/>
        <v>0</v>
      </c>
      <c r="J164" s="1">
        <f t="shared" si="42"/>
        <v>-43487</v>
      </c>
      <c r="L164" t="e">
        <f>VLOOKUP(E164,Analisi_march18!A:F,3,FALSE)</f>
        <v>#N/A</v>
      </c>
      <c r="M164" t="e">
        <f>VLOOKUP(E164,Analisi_march18!A:F,4,FALSE)</f>
        <v>#N/A</v>
      </c>
      <c r="N164" s="27">
        <f t="shared" si="43"/>
        <v>0</v>
      </c>
      <c r="O164" t="e">
        <f t="shared" si="44"/>
        <v>#N/A</v>
      </c>
      <c r="P164" t="str">
        <f t="shared" si="45"/>
        <v/>
      </c>
      <c r="S164" t="e">
        <f t="shared" si="46"/>
        <v>#N/A</v>
      </c>
      <c r="T164" t="str">
        <f t="shared" si="47"/>
        <v/>
      </c>
    </row>
  </sheetData>
  <autoFilter ref="C1:C164" xr:uid="{86598843-1BCD-44C9-9F49-6D57342B2273}"/>
  <pageMargins left="0.7" right="0.7" top="0.75" bottom="0.75" header="0.3" footer="0.3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001BB-F530-47AF-96D1-006583005C83}">
  <dimension ref="A3:AE84"/>
  <sheetViews>
    <sheetView zoomScaleNormal="100" workbookViewId="0">
      <selection activeCell="O88" sqref="O88"/>
    </sheetView>
  </sheetViews>
  <sheetFormatPr defaultRowHeight="14.5" x14ac:dyDescent="0.35"/>
  <cols>
    <col min="1" max="1" width="13.54296875" bestFit="1" customWidth="1"/>
    <col min="2" max="2" width="10.81640625" bestFit="1" customWidth="1"/>
    <col min="3" max="3" width="24.1796875" bestFit="1" customWidth="1"/>
    <col min="4" max="4" width="16.81640625" bestFit="1" customWidth="1"/>
    <col min="5" max="5" width="15" bestFit="1" customWidth="1"/>
    <col min="6" max="6" width="14.54296875" bestFit="1" customWidth="1"/>
    <col min="7" max="7" width="16.453125" bestFit="1" customWidth="1"/>
    <col min="8" max="8" width="15.54296875" bestFit="1" customWidth="1"/>
    <col min="9" max="9" width="13.1796875" bestFit="1" customWidth="1"/>
    <col min="10" max="11" width="15.81640625" bestFit="1" customWidth="1"/>
    <col min="12" max="12" width="14.54296875" bestFit="1" customWidth="1"/>
    <col min="13" max="13" width="15.54296875" bestFit="1" customWidth="1"/>
    <col min="14" max="14" width="17.1796875" bestFit="1" customWidth="1"/>
    <col min="15" max="15" width="32.453125" bestFit="1" customWidth="1"/>
    <col min="16" max="16" width="32.81640625" bestFit="1" customWidth="1"/>
    <col min="17" max="17" width="29.1796875" bestFit="1" customWidth="1"/>
    <col min="25" max="25" width="9.453125" bestFit="1" customWidth="1"/>
    <col min="26" max="27" width="9.1796875" bestFit="1" customWidth="1"/>
  </cols>
  <sheetData>
    <row r="3" spans="1:15" x14ac:dyDescent="0.35">
      <c r="A3" s="15" t="s">
        <v>298</v>
      </c>
      <c r="B3" s="15" t="s">
        <v>6</v>
      </c>
      <c r="C3" s="15" t="s">
        <v>234</v>
      </c>
      <c r="D3" t="s">
        <v>351</v>
      </c>
      <c r="E3" t="s">
        <v>352</v>
      </c>
      <c r="F3" t="s">
        <v>353</v>
      </c>
      <c r="G3" t="s">
        <v>354</v>
      </c>
      <c r="H3" t="s">
        <v>355</v>
      </c>
      <c r="I3" t="s">
        <v>356</v>
      </c>
      <c r="J3" t="s">
        <v>357</v>
      </c>
      <c r="K3" t="s">
        <v>358</v>
      </c>
      <c r="L3" t="s">
        <v>359</v>
      </c>
      <c r="M3" t="s">
        <v>360</v>
      </c>
      <c r="N3" t="s">
        <v>361</v>
      </c>
      <c r="O3" t="s">
        <v>362</v>
      </c>
    </row>
    <row r="4" spans="1:15" x14ac:dyDescent="0.35">
      <c r="A4" t="s">
        <v>17</v>
      </c>
      <c r="B4" t="s">
        <v>341</v>
      </c>
      <c r="C4" s="1">
        <v>146</v>
      </c>
      <c r="D4" s="5">
        <v>97.41707660343809</v>
      </c>
      <c r="E4" s="5">
        <v>13.583462061360162</v>
      </c>
      <c r="F4" s="5">
        <v>3</v>
      </c>
      <c r="G4" s="5">
        <v>69.005932837865416</v>
      </c>
      <c r="H4" s="5">
        <v>4.6131907293156065</v>
      </c>
      <c r="I4" s="5">
        <v>3</v>
      </c>
      <c r="J4" s="5">
        <v>72.391889719712722</v>
      </c>
      <c r="K4" s="5">
        <v>4.9230618614463966</v>
      </c>
      <c r="L4" s="5">
        <v>3</v>
      </c>
      <c r="M4" s="5">
        <v>51.571114510569828</v>
      </c>
      <c r="N4" s="5">
        <v>4.1843457264127295</v>
      </c>
      <c r="O4" s="5">
        <v>3</v>
      </c>
    </row>
    <row r="5" spans="1:15" x14ac:dyDescent="0.35">
      <c r="A5" t="s">
        <v>17</v>
      </c>
      <c r="B5" t="s">
        <v>341</v>
      </c>
      <c r="C5" s="1">
        <v>364</v>
      </c>
      <c r="D5" s="5">
        <v>98.468162711187176</v>
      </c>
      <c r="E5" s="5">
        <v>4.3240427937730965</v>
      </c>
      <c r="F5" s="5">
        <v>3</v>
      </c>
      <c r="G5" s="5">
        <v>60.676818219644325</v>
      </c>
      <c r="H5" s="5">
        <v>5.7945901882687387</v>
      </c>
      <c r="I5" s="5">
        <v>3</v>
      </c>
      <c r="J5" s="5">
        <v>72.391889719712708</v>
      </c>
      <c r="K5" s="5">
        <v>4.9230618614466737</v>
      </c>
      <c r="L5" s="5">
        <v>3</v>
      </c>
      <c r="M5" s="5">
        <v>44.592627227928482</v>
      </c>
      <c r="N5" s="5">
        <v>4.6937208374416617</v>
      </c>
      <c r="O5" s="5">
        <v>3</v>
      </c>
    </row>
    <row r="6" spans="1:15" x14ac:dyDescent="0.35">
      <c r="A6" t="s">
        <v>17</v>
      </c>
      <c r="B6" t="s">
        <v>341</v>
      </c>
      <c r="C6" s="1">
        <v>743</v>
      </c>
      <c r="D6" s="5">
        <v>115.47829062630706</v>
      </c>
      <c r="E6" s="5">
        <v>8.7211450553472414</v>
      </c>
      <c r="F6" s="5">
        <v>3</v>
      </c>
      <c r="G6" s="5">
        <v>46.598158169363025</v>
      </c>
      <c r="H6" s="5">
        <v>5.1021971681144249</v>
      </c>
      <c r="I6" s="5">
        <v>3</v>
      </c>
      <c r="J6" s="5">
        <v>72.391889719712708</v>
      </c>
      <c r="K6" s="5">
        <v>4.9230618614464889</v>
      </c>
      <c r="L6" s="5">
        <v>3</v>
      </c>
      <c r="M6" s="5">
        <v>29.178635925428054</v>
      </c>
      <c r="N6" s="5">
        <v>2.522610565492045</v>
      </c>
      <c r="O6" s="5">
        <v>3</v>
      </c>
    </row>
    <row r="7" spans="1:15" x14ac:dyDescent="0.35">
      <c r="A7" t="s">
        <v>17</v>
      </c>
      <c r="B7" t="s">
        <v>341</v>
      </c>
      <c r="C7" s="1">
        <v>1105</v>
      </c>
      <c r="D7" s="5">
        <v>129.02691279633851</v>
      </c>
      <c r="E7" s="5">
        <v>21.621582015734617</v>
      </c>
      <c r="F7" s="5">
        <v>3</v>
      </c>
      <c r="G7" s="5">
        <v>42.243504245736922</v>
      </c>
      <c r="H7" s="5">
        <v>5.9573886062654102</v>
      </c>
      <c r="I7" s="5">
        <v>3</v>
      </c>
      <c r="J7" s="5">
        <v>72.391889719712722</v>
      </c>
      <c r="K7" s="5">
        <v>4.9230618614462118</v>
      </c>
      <c r="L7" s="5">
        <v>3</v>
      </c>
      <c r="M7" s="5">
        <v>23.719648583317703</v>
      </c>
      <c r="N7" s="5">
        <v>0.61056954362158411</v>
      </c>
      <c r="O7" s="5">
        <v>3</v>
      </c>
    </row>
    <row r="8" spans="1:15" x14ac:dyDescent="0.35">
      <c r="A8" t="s">
        <v>17</v>
      </c>
      <c r="B8" t="s">
        <v>342</v>
      </c>
      <c r="C8" s="1">
        <v>146</v>
      </c>
      <c r="D8" s="5">
        <v>97.388304205232387</v>
      </c>
      <c r="E8" s="5">
        <v>7.587506412518084</v>
      </c>
      <c r="F8" s="5">
        <v>3</v>
      </c>
      <c r="G8" s="5">
        <v>70.166399491178268</v>
      </c>
      <c r="H8" s="5">
        <v>8.0968487813777603</v>
      </c>
      <c r="I8" s="5">
        <v>3</v>
      </c>
      <c r="J8" s="5">
        <v>70.2467870747424</v>
      </c>
      <c r="K8" s="5">
        <v>5.699196140140061</v>
      </c>
      <c r="L8" s="5">
        <v>3</v>
      </c>
      <c r="M8" s="5">
        <v>50.570888692361827</v>
      </c>
      <c r="N8" s="5">
        <v>5.4261664765170581</v>
      </c>
      <c r="O8" s="5">
        <v>3</v>
      </c>
    </row>
    <row r="9" spans="1:15" x14ac:dyDescent="0.35">
      <c r="A9" t="s">
        <v>17</v>
      </c>
      <c r="B9" t="s">
        <v>342</v>
      </c>
      <c r="C9" s="1">
        <v>364</v>
      </c>
      <c r="D9" s="5">
        <v>104.72248225452454</v>
      </c>
      <c r="E9" s="5">
        <v>5.513890110855395</v>
      </c>
      <c r="F9" s="5">
        <v>3</v>
      </c>
      <c r="G9" s="5">
        <v>62.682410007544</v>
      </c>
      <c r="H9" s="5">
        <v>4.8472890806554156</v>
      </c>
      <c r="I9" s="5">
        <v>3</v>
      </c>
      <c r="J9" s="5">
        <v>70.2467870747424</v>
      </c>
      <c r="K9" s="5">
        <v>5.699196140140061</v>
      </c>
      <c r="L9" s="5">
        <v>3</v>
      </c>
      <c r="M9" s="5">
        <v>42.022674375594598</v>
      </c>
      <c r="N9" s="5">
        <v>3.7394355441810072</v>
      </c>
      <c r="O9" s="5">
        <v>3</v>
      </c>
    </row>
    <row r="10" spans="1:15" x14ac:dyDescent="0.35">
      <c r="A10" t="s">
        <v>17</v>
      </c>
      <c r="B10" t="s">
        <v>342</v>
      </c>
      <c r="C10" s="1">
        <v>743</v>
      </c>
      <c r="D10" s="5">
        <v>123.44271924045772</v>
      </c>
      <c r="E10" s="5">
        <v>1.6271241087015098</v>
      </c>
      <c r="F10" s="5">
        <v>3</v>
      </c>
      <c r="G10" s="5">
        <v>47.237182981088843</v>
      </c>
      <c r="H10" s="5">
        <v>2.2767653672523438</v>
      </c>
      <c r="I10" s="5">
        <v>3</v>
      </c>
      <c r="J10" s="5">
        <v>70.2467870747424</v>
      </c>
      <c r="K10" s="5">
        <v>5.699196140140061</v>
      </c>
      <c r="L10" s="5">
        <v>3</v>
      </c>
      <c r="M10" s="5">
        <v>26.814921243082164</v>
      </c>
      <c r="N10" s="5">
        <v>0.95762472412984367</v>
      </c>
      <c r="O10" s="5">
        <v>3</v>
      </c>
    </row>
    <row r="11" spans="1:15" x14ac:dyDescent="0.35">
      <c r="A11" t="s">
        <v>17</v>
      </c>
      <c r="B11" t="s">
        <v>342</v>
      </c>
      <c r="C11" s="1">
        <v>1105</v>
      </c>
      <c r="D11" s="5">
        <v>125.05392518366135</v>
      </c>
      <c r="E11" s="5">
        <v>5.9213203431011836</v>
      </c>
      <c r="F11" s="5">
        <v>3</v>
      </c>
      <c r="G11" s="5">
        <v>41.675889545758771</v>
      </c>
      <c r="H11" s="5">
        <v>3.4479333493066977</v>
      </c>
      <c r="I11" s="5">
        <v>3</v>
      </c>
      <c r="J11" s="5">
        <v>70.246787074742386</v>
      </c>
      <c r="K11" s="5">
        <v>5.6991961401403</v>
      </c>
      <c r="L11" s="5">
        <v>3</v>
      </c>
      <c r="M11" s="5">
        <v>23.338002239556644</v>
      </c>
      <c r="N11" s="5">
        <v>1.0190321782325527</v>
      </c>
      <c r="O11" s="5">
        <v>3</v>
      </c>
    </row>
    <row r="12" spans="1:15" x14ac:dyDescent="0.35">
      <c r="A12" t="s">
        <v>17</v>
      </c>
      <c r="B12" t="s">
        <v>340</v>
      </c>
      <c r="C12" s="1">
        <v>146</v>
      </c>
      <c r="D12" s="5">
        <v>101.66810122724628</v>
      </c>
      <c r="E12" s="5">
        <v>12.511806432594074</v>
      </c>
      <c r="F12" s="5">
        <v>3</v>
      </c>
      <c r="G12" s="5">
        <v>73.498876458984014</v>
      </c>
      <c r="H12" s="5">
        <v>3.802576680833436</v>
      </c>
      <c r="I12" s="5">
        <v>3</v>
      </c>
      <c r="J12" s="5">
        <v>74.706369801182788</v>
      </c>
      <c r="K12" s="5">
        <v>16.012738383644852</v>
      </c>
      <c r="L12" s="5">
        <v>3</v>
      </c>
      <c r="M12" s="5">
        <v>53.613370193268082</v>
      </c>
      <c r="N12" s="5">
        <v>5.2812455203895574</v>
      </c>
      <c r="O12" s="5">
        <v>3</v>
      </c>
    </row>
    <row r="13" spans="1:15" x14ac:dyDescent="0.35">
      <c r="A13" t="s">
        <v>17</v>
      </c>
      <c r="B13" t="s">
        <v>340</v>
      </c>
      <c r="C13" s="1">
        <v>364</v>
      </c>
      <c r="D13" s="5">
        <v>106.75790414653191</v>
      </c>
      <c r="E13" s="5">
        <v>26.954206278966577</v>
      </c>
      <c r="F13" s="5">
        <v>3</v>
      </c>
      <c r="G13" s="5">
        <v>61.580281963895324</v>
      </c>
      <c r="H13" s="5">
        <v>1.9328099833568173</v>
      </c>
      <c r="I13" s="5">
        <v>3</v>
      </c>
      <c r="J13" s="5">
        <v>74.706369801182774</v>
      </c>
      <c r="K13" s="5">
        <v>16.012738383644908</v>
      </c>
      <c r="L13" s="5">
        <v>3</v>
      </c>
      <c r="M13" s="5">
        <v>43.337579761784561</v>
      </c>
      <c r="N13" s="5">
        <v>1.6818067675929593</v>
      </c>
      <c r="O13" s="5">
        <v>3</v>
      </c>
    </row>
    <row r="14" spans="1:15" x14ac:dyDescent="0.35">
      <c r="A14" t="s">
        <v>17</v>
      </c>
      <c r="B14" t="s">
        <v>340</v>
      </c>
      <c r="C14" s="1">
        <v>743</v>
      </c>
      <c r="D14" s="5">
        <v>127.11006469916209</v>
      </c>
      <c r="E14" s="5">
        <v>53.249384628754264</v>
      </c>
      <c r="F14" s="5">
        <v>3</v>
      </c>
      <c r="G14" s="5">
        <v>41.29071952799886</v>
      </c>
      <c r="H14" s="5">
        <v>6.5023457957690756</v>
      </c>
      <c r="I14" s="5">
        <v>3</v>
      </c>
      <c r="J14" s="5">
        <v>74.706369801182788</v>
      </c>
      <c r="K14" s="5">
        <v>16.012738383644852</v>
      </c>
      <c r="L14" s="5">
        <v>3</v>
      </c>
      <c r="M14" s="5">
        <v>25.048546691403839</v>
      </c>
      <c r="N14" s="5">
        <v>1.4021470996446759</v>
      </c>
      <c r="O14" s="5">
        <v>3</v>
      </c>
    </row>
    <row r="15" spans="1:15" x14ac:dyDescent="0.35">
      <c r="A15" t="s">
        <v>17</v>
      </c>
      <c r="B15" t="s">
        <v>340</v>
      </c>
      <c r="C15" s="1">
        <v>1105</v>
      </c>
      <c r="D15" s="5">
        <v>139.13157564676567</v>
      </c>
      <c r="E15" s="5">
        <v>39.603076140014352</v>
      </c>
      <c r="F15" s="5">
        <v>3</v>
      </c>
      <c r="G15" s="5">
        <v>45.936605583914627</v>
      </c>
      <c r="H15" s="5">
        <v>2.6149530184267049</v>
      </c>
      <c r="I15" s="5">
        <v>3</v>
      </c>
      <c r="J15" s="5">
        <v>74.706369801182788</v>
      </c>
      <c r="K15" s="5">
        <v>16.012738383644852</v>
      </c>
      <c r="L15" s="5">
        <v>3</v>
      </c>
      <c r="M15" s="5">
        <v>24.90614859740543</v>
      </c>
      <c r="N15" s="5">
        <v>0.64805887587523869</v>
      </c>
      <c r="O15" s="5">
        <v>3</v>
      </c>
    </row>
    <row r="16" spans="1:15" x14ac:dyDescent="0.35">
      <c r="A16" t="s">
        <v>70</v>
      </c>
      <c r="B16" t="s">
        <v>341</v>
      </c>
      <c r="C16" s="1">
        <v>153</v>
      </c>
      <c r="D16" s="5">
        <v>104.24386040628195</v>
      </c>
      <c r="E16" s="5">
        <v>0.26217669063329468</v>
      </c>
      <c r="F16" s="5">
        <v>2</v>
      </c>
      <c r="G16" s="5">
        <v>96.018794466805574</v>
      </c>
      <c r="H16" s="5">
        <v>5.4226333603989678</v>
      </c>
      <c r="I16" s="5">
        <v>2</v>
      </c>
      <c r="J16" s="5">
        <v>67.529521964215405</v>
      </c>
      <c r="K16" s="5">
        <v>3.2623763604698204</v>
      </c>
      <c r="L16" s="5">
        <v>2</v>
      </c>
      <c r="M16" s="5">
        <v>62.294542253521129</v>
      </c>
      <c r="N16" s="5">
        <v>6.6744406631223621</v>
      </c>
      <c r="O16" s="5">
        <v>2</v>
      </c>
    </row>
    <row r="17" spans="1:15" x14ac:dyDescent="0.35">
      <c r="A17" t="s">
        <v>70</v>
      </c>
      <c r="B17" t="s">
        <v>341</v>
      </c>
      <c r="C17" s="1">
        <v>379</v>
      </c>
      <c r="D17" s="5">
        <v>107.44951207151739</v>
      </c>
      <c r="E17" s="5">
        <v>4.080361400172503</v>
      </c>
      <c r="F17" s="5">
        <v>3</v>
      </c>
      <c r="G17" s="5">
        <v>71.438470168076051</v>
      </c>
      <c r="H17" s="5">
        <v>6.8836151704272144</v>
      </c>
      <c r="I17" s="5">
        <v>3</v>
      </c>
      <c r="J17" s="5">
        <v>64.686969303575268</v>
      </c>
      <c r="K17" s="5">
        <v>5.4370825489606451</v>
      </c>
      <c r="L17" s="5">
        <v>3</v>
      </c>
      <c r="M17" s="5">
        <v>42.943570619371854</v>
      </c>
      <c r="N17" s="5">
        <v>4.3803810043638967</v>
      </c>
      <c r="O17" s="5">
        <v>3</v>
      </c>
    </row>
    <row r="18" spans="1:15" x14ac:dyDescent="0.35">
      <c r="A18" t="s">
        <v>70</v>
      </c>
      <c r="B18" t="s">
        <v>341</v>
      </c>
      <c r="C18" s="1">
        <v>741</v>
      </c>
      <c r="D18" s="5">
        <v>125.50407573257606</v>
      </c>
      <c r="E18" s="5">
        <v>25.059283150956947</v>
      </c>
      <c r="F18" s="5">
        <v>3</v>
      </c>
      <c r="G18" s="5">
        <v>57.78465607789051</v>
      </c>
      <c r="H18" s="5">
        <v>17.75074977320136</v>
      </c>
      <c r="I18" s="5">
        <v>3</v>
      </c>
      <c r="J18" s="5">
        <v>64.686969303575253</v>
      </c>
      <c r="K18" s="5">
        <v>5.43708254896098</v>
      </c>
      <c r="L18" s="5">
        <v>3</v>
      </c>
      <c r="M18" s="5">
        <v>29.308549150654411</v>
      </c>
      <c r="N18" s="5">
        <v>5.1949996789864485</v>
      </c>
      <c r="O18" s="5">
        <v>3</v>
      </c>
    </row>
    <row r="19" spans="1:15" x14ac:dyDescent="0.35">
      <c r="A19" t="s">
        <v>70</v>
      </c>
      <c r="B19" t="s">
        <v>341</v>
      </c>
      <c r="C19" s="1">
        <v>1148</v>
      </c>
      <c r="D19" s="5">
        <v>114.8045403246649</v>
      </c>
      <c r="E19" s="5">
        <v>47.709896913783354</v>
      </c>
      <c r="F19" s="5">
        <v>3</v>
      </c>
      <c r="G19" s="5">
        <v>42.560718012236265</v>
      </c>
      <c r="H19" s="5">
        <v>20.476393488151178</v>
      </c>
      <c r="I19" s="5">
        <v>3</v>
      </c>
      <c r="J19" s="5">
        <v>64.686969303575253</v>
      </c>
      <c r="K19" s="5">
        <v>5.4370825489608965</v>
      </c>
      <c r="L19" s="5">
        <v>3</v>
      </c>
      <c r="M19" s="5">
        <v>23.152376636622407</v>
      </c>
      <c r="N19" s="5">
        <v>1.0922712491793674</v>
      </c>
      <c r="O19" s="5">
        <v>3</v>
      </c>
    </row>
    <row r="20" spans="1:15" x14ac:dyDescent="0.35">
      <c r="A20" t="s">
        <v>70</v>
      </c>
      <c r="B20" t="s">
        <v>342</v>
      </c>
      <c r="C20" s="1">
        <v>153</v>
      </c>
      <c r="D20" s="5">
        <v>99.443052697336782</v>
      </c>
      <c r="E20" s="5">
        <v>13.838312443424426</v>
      </c>
      <c r="F20" s="5">
        <v>3</v>
      </c>
      <c r="G20" s="5">
        <v>94.220444632858332</v>
      </c>
      <c r="H20" s="5">
        <v>5.8005628588511504</v>
      </c>
      <c r="I20" s="5">
        <v>3</v>
      </c>
      <c r="J20" s="5">
        <v>59.247742471185312</v>
      </c>
      <c r="K20" s="5">
        <v>9.8404610584999084</v>
      </c>
      <c r="L20" s="5">
        <v>3</v>
      </c>
      <c r="M20" s="5">
        <v>56.008308589883825</v>
      </c>
      <c r="N20" s="5">
        <v>3.7613480070830225</v>
      </c>
      <c r="O20" s="5">
        <v>3</v>
      </c>
    </row>
    <row r="21" spans="1:15" x14ac:dyDescent="0.35">
      <c r="A21" t="s">
        <v>70</v>
      </c>
      <c r="B21" t="s">
        <v>342</v>
      </c>
      <c r="C21" s="1">
        <v>379</v>
      </c>
      <c r="D21" s="5">
        <v>99.037719401978478</v>
      </c>
      <c r="E21" s="5">
        <v>7.2781714587771438</v>
      </c>
      <c r="F21" s="5">
        <v>2</v>
      </c>
      <c r="G21" s="5">
        <v>65.375457984101871</v>
      </c>
      <c r="H21" s="5">
        <v>4.0587054471244892</v>
      </c>
      <c r="I21" s="5">
        <v>2</v>
      </c>
      <c r="J21" s="5">
        <v>53.627096260877629</v>
      </c>
      <c r="K21" s="5">
        <v>2.0296218266052861</v>
      </c>
      <c r="L21" s="5">
        <v>2</v>
      </c>
      <c r="M21" s="5">
        <v>35.485361111111104</v>
      </c>
      <c r="N21" s="5">
        <v>3.4657267531456668</v>
      </c>
      <c r="O21" s="5">
        <v>2</v>
      </c>
    </row>
    <row r="22" spans="1:15" x14ac:dyDescent="0.35">
      <c r="A22" t="s">
        <v>70</v>
      </c>
      <c r="B22" t="s">
        <v>342</v>
      </c>
      <c r="C22" s="1">
        <v>741</v>
      </c>
      <c r="D22" s="5">
        <v>113.71325217254645</v>
      </c>
      <c r="E22" s="5">
        <v>0.12919116109059556</v>
      </c>
      <c r="F22" s="5">
        <v>2</v>
      </c>
      <c r="G22" s="5">
        <v>57.339221330312455</v>
      </c>
      <c r="H22" s="5">
        <v>4.8447158391173275</v>
      </c>
      <c r="I22" s="5">
        <v>2</v>
      </c>
      <c r="J22" s="5">
        <v>53.627096260877622</v>
      </c>
      <c r="K22" s="5">
        <v>2.0296218266052861</v>
      </c>
      <c r="L22" s="5">
        <v>2</v>
      </c>
      <c r="M22" s="5">
        <v>27.082513661202182</v>
      </c>
      <c r="N22" s="5">
        <v>3.2774206109422552</v>
      </c>
      <c r="O22" s="5">
        <v>2</v>
      </c>
    </row>
    <row r="23" spans="1:15" x14ac:dyDescent="0.35">
      <c r="A23" t="s">
        <v>70</v>
      </c>
      <c r="B23" t="s">
        <v>342</v>
      </c>
      <c r="C23" s="1">
        <v>1148</v>
      </c>
      <c r="D23" s="5">
        <v>106.02520976249926</v>
      </c>
      <c r="E23" s="5">
        <v>18.045647372012048</v>
      </c>
      <c r="F23" s="5">
        <v>2</v>
      </c>
      <c r="G23" s="5">
        <v>38.518550018126298</v>
      </c>
      <c r="H23" s="5">
        <v>3.2892563415076781</v>
      </c>
      <c r="I23" s="5">
        <v>2</v>
      </c>
      <c r="J23" s="5">
        <v>61.340485897920772</v>
      </c>
      <c r="K23" s="5">
        <v>12.938002063179665</v>
      </c>
      <c r="L23" s="5">
        <v>2</v>
      </c>
      <c r="M23" s="5">
        <v>22.245718308675158</v>
      </c>
      <c r="N23" s="5">
        <v>2.8170590218089591</v>
      </c>
      <c r="O23" s="5">
        <v>2</v>
      </c>
    </row>
    <row r="24" spans="1:15" x14ac:dyDescent="0.35">
      <c r="A24" t="s">
        <v>70</v>
      </c>
      <c r="B24" t="s">
        <v>340</v>
      </c>
      <c r="C24" s="1">
        <v>153</v>
      </c>
      <c r="D24" s="5">
        <v>108.26137657455975</v>
      </c>
      <c r="E24" s="5">
        <v>5.5576499140995343</v>
      </c>
      <c r="F24" s="5">
        <v>3</v>
      </c>
      <c r="G24" s="5">
        <v>100.45187174791612</v>
      </c>
      <c r="H24" s="5">
        <v>3.7740269499248282</v>
      </c>
      <c r="I24" s="5">
        <v>3</v>
      </c>
      <c r="J24" s="5">
        <v>58.313246056852812</v>
      </c>
      <c r="K24" s="5">
        <v>8.018174029030078</v>
      </c>
      <c r="L24" s="5">
        <v>3</v>
      </c>
      <c r="M24" s="5">
        <v>54.123194605102491</v>
      </c>
      <c r="N24" s="5">
        <v>7.3210680436038826</v>
      </c>
      <c r="O24" s="5">
        <v>3</v>
      </c>
    </row>
    <row r="25" spans="1:15" x14ac:dyDescent="0.35">
      <c r="A25" t="s">
        <v>70</v>
      </c>
      <c r="B25" t="s">
        <v>340</v>
      </c>
      <c r="C25" s="1">
        <v>379</v>
      </c>
      <c r="D25" s="5">
        <v>111.93133745134008</v>
      </c>
      <c r="E25" s="5">
        <v>18.330103150549736</v>
      </c>
      <c r="F25" s="5">
        <v>3</v>
      </c>
      <c r="G25" s="5">
        <v>70.293822936604116</v>
      </c>
      <c r="H25" s="5">
        <v>2.4413823726026593</v>
      </c>
      <c r="I25" s="5">
        <v>3</v>
      </c>
      <c r="J25" s="5">
        <v>58.313246056852819</v>
      </c>
      <c r="K25" s="5">
        <v>8.0181740290301349</v>
      </c>
      <c r="L25" s="5">
        <v>3</v>
      </c>
      <c r="M25" s="5">
        <v>36.798484951454107</v>
      </c>
      <c r="N25" s="5">
        <v>3.0657846196450778</v>
      </c>
      <c r="O25" s="5">
        <v>3</v>
      </c>
    </row>
    <row r="26" spans="1:15" x14ac:dyDescent="0.35">
      <c r="A26" t="s">
        <v>70</v>
      </c>
      <c r="B26" t="s">
        <v>340</v>
      </c>
      <c r="C26" s="1">
        <v>741</v>
      </c>
      <c r="D26" s="5">
        <v>133.7905313057305</v>
      </c>
      <c r="E26" s="5">
        <v>29.110261730584352</v>
      </c>
      <c r="F26" s="5">
        <v>3</v>
      </c>
      <c r="G26" s="5">
        <v>72.855666482164281</v>
      </c>
      <c r="H26" s="5">
        <v>14.537742742182489</v>
      </c>
      <c r="I26" s="5">
        <v>3</v>
      </c>
      <c r="J26" s="5">
        <v>58.313246056852812</v>
      </c>
      <c r="K26" s="5">
        <v>8.0181740290301349</v>
      </c>
      <c r="L26" s="5">
        <v>3</v>
      </c>
      <c r="M26" s="5">
        <v>31.806394611412049</v>
      </c>
      <c r="N26" s="5">
        <v>4.1442466070913184</v>
      </c>
      <c r="O26" s="5">
        <v>3</v>
      </c>
    </row>
    <row r="27" spans="1:15" x14ac:dyDescent="0.35">
      <c r="A27" t="s">
        <v>70</v>
      </c>
      <c r="B27" t="s">
        <v>340</v>
      </c>
      <c r="C27" s="1">
        <v>1148</v>
      </c>
      <c r="D27" s="5">
        <v>85.778133810304837</v>
      </c>
      <c r="E27" s="5">
        <v>2.8490317483872389</v>
      </c>
      <c r="F27" s="5">
        <v>2</v>
      </c>
      <c r="G27" s="5">
        <v>38.754584715072241</v>
      </c>
      <c r="H27" s="5">
        <v>1.7999703764928303</v>
      </c>
      <c r="I27" s="5">
        <v>2</v>
      </c>
      <c r="J27" s="5">
        <v>53.694989765596929</v>
      </c>
      <c r="K27" s="5">
        <v>0.78261260485600437</v>
      </c>
      <c r="L27" s="5">
        <v>2</v>
      </c>
      <c r="M27" s="5">
        <v>24.27743089168597</v>
      </c>
      <c r="N27" s="5">
        <v>1.5795020223858378</v>
      </c>
      <c r="O27" s="5">
        <v>2</v>
      </c>
    </row>
    <row r="28" spans="1:15" x14ac:dyDescent="0.35">
      <c r="A28" t="s">
        <v>119</v>
      </c>
      <c r="B28" t="s">
        <v>341</v>
      </c>
      <c r="C28" s="1">
        <v>153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x14ac:dyDescent="0.35">
      <c r="A29" t="s">
        <v>119</v>
      </c>
      <c r="B29" t="s">
        <v>341</v>
      </c>
      <c r="C29" s="1">
        <v>362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x14ac:dyDescent="0.35">
      <c r="A30" t="s">
        <v>119</v>
      </c>
      <c r="B30" t="s">
        <v>341</v>
      </c>
      <c r="C30" s="1">
        <v>769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 x14ac:dyDescent="0.35">
      <c r="A31" t="s">
        <v>119</v>
      </c>
      <c r="B31" t="s">
        <v>341</v>
      </c>
      <c r="C31" s="1">
        <v>-43125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5" x14ac:dyDescent="0.35">
      <c r="A32" t="s">
        <v>119</v>
      </c>
      <c r="B32" t="s">
        <v>342</v>
      </c>
      <c r="C32" s="1">
        <v>153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31" x14ac:dyDescent="0.35">
      <c r="A33" t="s">
        <v>119</v>
      </c>
      <c r="B33" t="s">
        <v>342</v>
      </c>
      <c r="C33" s="1">
        <v>362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31" x14ac:dyDescent="0.35">
      <c r="A34" t="s">
        <v>119</v>
      </c>
      <c r="B34" t="s">
        <v>342</v>
      </c>
      <c r="C34" s="1">
        <v>769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31" x14ac:dyDescent="0.35">
      <c r="A35" t="s">
        <v>119</v>
      </c>
      <c r="B35" t="s">
        <v>342</v>
      </c>
      <c r="C35" s="1">
        <v>-43125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31" x14ac:dyDescent="0.35">
      <c r="A36" t="s">
        <v>119</v>
      </c>
      <c r="B36" t="s">
        <v>340</v>
      </c>
      <c r="C36" s="1">
        <v>153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31" x14ac:dyDescent="0.35">
      <c r="A37" t="s">
        <v>119</v>
      </c>
      <c r="B37" t="s">
        <v>340</v>
      </c>
      <c r="C37" s="1">
        <v>362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1:31" x14ac:dyDescent="0.35">
      <c r="A38" t="s">
        <v>119</v>
      </c>
      <c r="B38" t="s">
        <v>340</v>
      </c>
      <c r="C38" s="1">
        <v>769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1:31" x14ac:dyDescent="0.35">
      <c r="A39" t="s">
        <v>119</v>
      </c>
      <c r="B39" t="s">
        <v>340</v>
      </c>
      <c r="C39" s="1">
        <v>-43125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1:31" x14ac:dyDescent="0.35">
      <c r="A40" t="s">
        <v>326</v>
      </c>
      <c r="B40" t="s">
        <v>326</v>
      </c>
      <c r="C40" s="1">
        <v>0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3" spans="1:31" x14ac:dyDescent="0.35">
      <c r="B43" t="s">
        <v>6</v>
      </c>
      <c r="C43" t="s">
        <v>363</v>
      </c>
      <c r="D43" t="s">
        <v>329</v>
      </c>
      <c r="E43" t="s">
        <v>364</v>
      </c>
      <c r="F43" t="s">
        <v>365</v>
      </c>
      <c r="G43" t="s">
        <v>363</v>
      </c>
      <c r="H43" t="s">
        <v>330</v>
      </c>
      <c r="I43" t="s">
        <v>364</v>
      </c>
      <c r="J43" t="s">
        <v>365</v>
      </c>
      <c r="K43" t="s">
        <v>363</v>
      </c>
      <c r="L43" s="72" t="s">
        <v>360</v>
      </c>
      <c r="M43" s="72" t="s">
        <v>361</v>
      </c>
      <c r="N43" s="72" t="s">
        <v>362</v>
      </c>
    </row>
    <row r="44" spans="1:31" x14ac:dyDescent="0.35">
      <c r="A44" t="s">
        <v>17</v>
      </c>
      <c r="B44" s="8" t="s">
        <v>341</v>
      </c>
      <c r="C44">
        <v>0</v>
      </c>
      <c r="L44" s="5">
        <v>72.391889719712722</v>
      </c>
      <c r="M44" s="5">
        <v>4.9230618614463966</v>
      </c>
      <c r="N44" s="5">
        <v>3</v>
      </c>
      <c r="O44">
        <f>M44/SQRT(N44)</f>
        <v>2.8423310909432575</v>
      </c>
      <c r="Y44" s="70">
        <v>57.412454549700001</v>
      </c>
      <c r="Z44" s="71">
        <v>60.909552771900003</v>
      </c>
      <c r="AA44" s="71">
        <v>59.082946329800002</v>
      </c>
      <c r="AC44" s="73">
        <v>63.040437662999999</v>
      </c>
      <c r="AD44" s="73">
        <v>58.040139078999999</v>
      </c>
      <c r="AE44" s="73">
        <v>69.603628962000002</v>
      </c>
    </row>
    <row r="45" spans="1:31" x14ac:dyDescent="0.35">
      <c r="A45" s="8" t="str">
        <f t="shared" ref="A45:F45" si="0">A4</f>
        <v>A</v>
      </c>
      <c r="B45" s="8" t="str">
        <f t="shared" si="0"/>
        <v>CONTROL</v>
      </c>
      <c r="C45" s="1">
        <f t="shared" si="0"/>
        <v>146</v>
      </c>
      <c r="D45" s="5">
        <f t="shared" si="0"/>
        <v>97.41707660343809</v>
      </c>
      <c r="E45" s="5">
        <f t="shared" si="0"/>
        <v>13.583462061360162</v>
      </c>
      <c r="F45" s="5">
        <f t="shared" si="0"/>
        <v>3</v>
      </c>
      <c r="G45" s="5">
        <f>E45/SQRT(F45)</f>
        <v>7.8424154776533586</v>
      </c>
      <c r="H45" s="5">
        <f>G4</f>
        <v>69.005932837865416</v>
      </c>
      <c r="I45" s="5">
        <f>H4</f>
        <v>4.6131907293156065</v>
      </c>
      <c r="J45" s="5">
        <f>I4</f>
        <v>3</v>
      </c>
      <c r="K45" s="5">
        <f>I45/SQRT(J45)</f>
        <v>2.6634269093934515</v>
      </c>
      <c r="L45" s="5">
        <v>51.571114510569828</v>
      </c>
      <c r="M45" s="5">
        <v>4.1843457264127295</v>
      </c>
      <c r="N45" s="5">
        <v>3</v>
      </c>
      <c r="O45">
        <f>M45/SQRT(N45)</f>
        <v>2.4158331315268495</v>
      </c>
      <c r="Y45" s="70">
        <v>-8.970184E-4</v>
      </c>
      <c r="Z45" s="70">
        <v>-9.646759E-4</v>
      </c>
      <c r="AA45" s="70">
        <v>-8.6449849999999996E-4</v>
      </c>
      <c r="AC45">
        <v>-1.0901019999999999E-3</v>
      </c>
      <c r="AD45">
        <v>-8.4880100000000005E-4</v>
      </c>
      <c r="AE45">
        <v>-1.0896930000000001E-3</v>
      </c>
    </row>
    <row r="46" spans="1:31" x14ac:dyDescent="0.35">
      <c r="A46" s="8" t="str">
        <f t="shared" ref="A46:C46" si="1">A5</f>
        <v>A</v>
      </c>
      <c r="B46" s="8" t="str">
        <f t="shared" si="1"/>
        <v>CONTROL</v>
      </c>
      <c r="C46" s="1">
        <f t="shared" si="1"/>
        <v>364</v>
      </c>
      <c r="D46" s="5">
        <f>D5</f>
        <v>98.468162711187176</v>
      </c>
      <c r="E46" s="5">
        <f t="shared" ref="E46:F46" si="2">E5</f>
        <v>4.3240427937730965</v>
      </c>
      <c r="F46" s="5">
        <f t="shared" si="2"/>
        <v>3</v>
      </c>
      <c r="G46" s="5">
        <f t="shared" ref="G46:G57" si="3">E46/SQRT(F46)</f>
        <v>2.4964872709723589</v>
      </c>
      <c r="H46" s="5">
        <f t="shared" ref="H46:J46" si="4">G5</f>
        <v>60.676818219644325</v>
      </c>
      <c r="I46" s="5">
        <f t="shared" si="4"/>
        <v>5.7945901882687387</v>
      </c>
      <c r="J46" s="5">
        <f t="shared" si="4"/>
        <v>3</v>
      </c>
      <c r="K46" s="5">
        <f t="shared" ref="K46:K57" si="5">I46/SQRT(J46)</f>
        <v>3.3455082050405207</v>
      </c>
      <c r="L46" s="5">
        <v>44.592627227928482</v>
      </c>
      <c r="M46" s="5">
        <v>4.6937208374416617</v>
      </c>
      <c r="N46" s="5">
        <v>3</v>
      </c>
      <c r="O46">
        <f t="shared" ref="O46:O73" si="6">M46/SQRT(N46)</f>
        <v>2.709920988997899</v>
      </c>
    </row>
    <row r="47" spans="1:31" x14ac:dyDescent="0.35">
      <c r="A47" s="8" t="str">
        <f t="shared" ref="A47:F47" si="7">A6</f>
        <v>A</v>
      </c>
      <c r="B47" s="8" t="str">
        <f t="shared" si="7"/>
        <v>CONTROL</v>
      </c>
      <c r="C47" s="1">
        <f t="shared" si="7"/>
        <v>743</v>
      </c>
      <c r="D47" s="5">
        <f t="shared" si="7"/>
        <v>115.47829062630706</v>
      </c>
      <c r="E47" s="5">
        <f t="shared" si="7"/>
        <v>8.7211450553472414</v>
      </c>
      <c r="F47" s="5">
        <f t="shared" si="7"/>
        <v>3</v>
      </c>
      <c r="G47" s="5">
        <f t="shared" si="3"/>
        <v>5.0351554453465042</v>
      </c>
      <c r="H47" s="5">
        <f t="shared" ref="H47:J47" si="8">G6</f>
        <v>46.598158169363025</v>
      </c>
      <c r="I47" s="5">
        <f t="shared" si="8"/>
        <v>5.1021971681144249</v>
      </c>
      <c r="J47" s="5">
        <f t="shared" si="8"/>
        <v>3</v>
      </c>
      <c r="K47" s="5">
        <f t="shared" si="5"/>
        <v>2.9457549084694095</v>
      </c>
      <c r="L47" s="5">
        <v>29.178635925428054</v>
      </c>
      <c r="M47" s="5">
        <v>2.522610565492045</v>
      </c>
      <c r="N47" s="5">
        <v>3</v>
      </c>
      <c r="O47">
        <f t="shared" si="6"/>
        <v>1.4564298890474263</v>
      </c>
      <c r="X47">
        <v>0</v>
      </c>
      <c r="Y47">
        <f>Y$44*EXP(Y$45*$X47)</f>
        <v>57.412454549700001</v>
      </c>
      <c r="Z47">
        <f>Z$44*EXP(Z$45*$X47)</f>
        <v>60.909552771900003</v>
      </c>
      <c r="AA47">
        <f>AA$44*EXP(AA$45*$X47)</f>
        <v>59.082946329800002</v>
      </c>
      <c r="AC47">
        <f>AC$44*EXP(AC$45*$X47)</f>
        <v>63.040437662999999</v>
      </c>
      <c r="AD47">
        <f t="shared" ref="AD47:AE58" si="9">AD$44*EXP(AD$45*$X47)</f>
        <v>58.040139078999999</v>
      </c>
      <c r="AE47">
        <f t="shared" si="9"/>
        <v>69.603628962000002</v>
      </c>
    </row>
    <row r="48" spans="1:31" x14ac:dyDescent="0.35">
      <c r="A48" s="8" t="str">
        <f t="shared" ref="A48:F48" si="10">A7</f>
        <v>A</v>
      </c>
      <c r="B48" s="8" t="str">
        <f t="shared" si="10"/>
        <v>CONTROL</v>
      </c>
      <c r="C48" s="1">
        <f t="shared" si="10"/>
        <v>1105</v>
      </c>
      <c r="D48" s="5">
        <f t="shared" si="10"/>
        <v>129.02691279633851</v>
      </c>
      <c r="E48" s="5">
        <f t="shared" si="10"/>
        <v>21.621582015734617</v>
      </c>
      <c r="F48" s="5">
        <f t="shared" si="10"/>
        <v>3</v>
      </c>
      <c r="G48" s="5">
        <f t="shared" si="3"/>
        <v>12.483226197089953</v>
      </c>
      <c r="H48" s="5">
        <f t="shared" ref="H48:J48" si="11">G7</f>
        <v>42.243504245736922</v>
      </c>
      <c r="I48" s="5">
        <f t="shared" si="11"/>
        <v>5.9573886062654102</v>
      </c>
      <c r="J48" s="5">
        <f t="shared" si="11"/>
        <v>3</v>
      </c>
      <c r="K48" s="5">
        <f t="shared" si="5"/>
        <v>3.4394999154945443</v>
      </c>
      <c r="L48" s="5">
        <v>23.719648583317703</v>
      </c>
      <c r="M48" s="5">
        <v>0.61056954362158411</v>
      </c>
      <c r="N48" s="5">
        <v>3</v>
      </c>
      <c r="O48">
        <f t="shared" si="6"/>
        <v>0.35251249036890858</v>
      </c>
      <c r="X48">
        <v>100</v>
      </c>
      <c r="Y48">
        <f t="shared" ref="Y48:AA58" si="12">Y$44*EXP(Y$45*$X48)</f>
        <v>52.486679731581674</v>
      </c>
      <c r="Z48">
        <f t="shared" si="12"/>
        <v>55.308269287219268</v>
      </c>
      <c r="AA48">
        <f t="shared" si="12"/>
        <v>54.189787955721286</v>
      </c>
      <c r="AC48">
        <f t="shared" ref="AC48:AC58" si="13">AC$44*EXP(AC$45*$X48)</f>
        <v>56.529701378918723</v>
      </c>
      <c r="AD48">
        <f t="shared" si="9"/>
        <v>53.316973054272438</v>
      </c>
      <c r="AE48">
        <f t="shared" si="9"/>
        <v>62.417607449621549</v>
      </c>
    </row>
    <row r="49" spans="1:31" x14ac:dyDescent="0.35">
      <c r="A49" s="8" t="s">
        <v>17</v>
      </c>
      <c r="B49" s="8" t="s">
        <v>342</v>
      </c>
      <c r="C49" s="1">
        <v>0</v>
      </c>
      <c r="D49" s="5"/>
      <c r="E49" s="5"/>
      <c r="F49" s="5"/>
      <c r="G49" s="5"/>
      <c r="H49" s="5"/>
      <c r="I49" s="5"/>
      <c r="J49" s="5"/>
      <c r="L49" s="5">
        <v>70.2467870747424</v>
      </c>
      <c r="M49" s="5">
        <v>5.699196140140061</v>
      </c>
      <c r="N49" s="5">
        <v>3</v>
      </c>
      <c r="O49">
        <f t="shared" si="6"/>
        <v>3.2904324256743407</v>
      </c>
      <c r="X49">
        <v>200</v>
      </c>
      <c r="Y49">
        <f t="shared" si="12"/>
        <v>47.983518051137239</v>
      </c>
      <c r="Z49">
        <f t="shared" si="12"/>
        <v>50.22208360326038</v>
      </c>
      <c r="AA49">
        <f t="shared" si="12"/>
        <v>49.701873401748756</v>
      </c>
      <c r="AC49">
        <f t="shared" si="13"/>
        <v>50.691385663797618</v>
      </c>
      <c r="AD49">
        <f t="shared" si="9"/>
        <v>48.978166847614517</v>
      </c>
      <c r="AE49">
        <f t="shared" si="9"/>
        <v>55.973485547169453</v>
      </c>
    </row>
    <row r="50" spans="1:31" x14ac:dyDescent="0.35">
      <c r="A50" s="8" t="str">
        <f t="shared" ref="A50:F50" si="14">A8</f>
        <v>A</v>
      </c>
      <c r="B50" s="8" t="str">
        <f t="shared" si="14"/>
        <v>ABOVE</v>
      </c>
      <c r="C50" s="1">
        <f t="shared" si="14"/>
        <v>146</v>
      </c>
      <c r="D50" s="5">
        <f t="shared" si="14"/>
        <v>97.388304205232387</v>
      </c>
      <c r="E50" s="5">
        <f t="shared" si="14"/>
        <v>7.587506412518084</v>
      </c>
      <c r="F50" s="5">
        <f t="shared" si="14"/>
        <v>3</v>
      </c>
      <c r="G50" s="5">
        <f t="shared" si="3"/>
        <v>4.3806488697453281</v>
      </c>
      <c r="H50" s="5">
        <f t="shared" ref="H50:J50" si="15">G8</f>
        <v>70.166399491178268</v>
      </c>
      <c r="I50" s="5">
        <f t="shared" si="15"/>
        <v>8.0968487813777603</v>
      </c>
      <c r="J50" s="5">
        <f t="shared" si="15"/>
        <v>3</v>
      </c>
      <c r="K50" s="5">
        <f t="shared" si="5"/>
        <v>4.6747178235161435</v>
      </c>
      <c r="L50" s="5">
        <v>50.570888692361827</v>
      </c>
      <c r="M50" s="5">
        <v>5.4261664765170581</v>
      </c>
      <c r="N50" s="5">
        <v>3</v>
      </c>
      <c r="O50">
        <f t="shared" si="6"/>
        <v>3.132798675884847</v>
      </c>
      <c r="X50">
        <v>300</v>
      </c>
      <c r="Y50">
        <f t="shared" si="12"/>
        <v>43.866710874805612</v>
      </c>
      <c r="Z50">
        <f t="shared" si="12"/>
        <v>45.603626979441984</v>
      </c>
      <c r="AA50">
        <f t="shared" si="12"/>
        <v>45.58564100051349</v>
      </c>
      <c r="AC50">
        <f t="shared" si="13"/>
        <v>45.456043775850162</v>
      </c>
      <c r="AD50">
        <f t="shared" si="9"/>
        <v>44.992442187423435</v>
      </c>
      <c r="AE50">
        <f t="shared" si="9"/>
        <v>50.19466801619906</v>
      </c>
    </row>
    <row r="51" spans="1:31" x14ac:dyDescent="0.35">
      <c r="A51" s="8" t="str">
        <f t="shared" ref="A51:F51" si="16">A9</f>
        <v>A</v>
      </c>
      <c r="B51" s="8" t="str">
        <f t="shared" si="16"/>
        <v>ABOVE</v>
      </c>
      <c r="C51" s="1">
        <f t="shared" si="16"/>
        <v>364</v>
      </c>
      <c r="D51" s="5">
        <f t="shared" si="16"/>
        <v>104.72248225452454</v>
      </c>
      <c r="E51" s="5">
        <f t="shared" si="16"/>
        <v>5.513890110855395</v>
      </c>
      <c r="F51" s="5">
        <f t="shared" si="16"/>
        <v>3</v>
      </c>
      <c r="G51" s="5">
        <f t="shared" si="3"/>
        <v>3.1834459397843782</v>
      </c>
      <c r="H51" s="5">
        <f t="shared" ref="H51:J51" si="17">G9</f>
        <v>62.682410007544</v>
      </c>
      <c r="I51" s="5">
        <f t="shared" si="17"/>
        <v>4.8472890806554156</v>
      </c>
      <c r="J51" s="5">
        <f t="shared" si="17"/>
        <v>3</v>
      </c>
      <c r="K51" s="5">
        <f t="shared" si="5"/>
        <v>2.7985836555563379</v>
      </c>
      <c r="L51" s="5">
        <v>42.022674375594598</v>
      </c>
      <c r="M51" s="5">
        <v>3.7394355441810072</v>
      </c>
      <c r="N51" s="5">
        <v>3</v>
      </c>
      <c r="O51">
        <f t="shared" si="6"/>
        <v>2.1589641180501595</v>
      </c>
      <c r="X51">
        <v>400</v>
      </c>
      <c r="Y51">
        <f t="shared" si="12"/>
        <v>40.103110424771828</v>
      </c>
      <c r="Z51">
        <f t="shared" si="12"/>
        <v>41.409886736461033</v>
      </c>
      <c r="AA51">
        <f t="shared" si="12"/>
        <v>41.81030861010926</v>
      </c>
      <c r="AC51">
        <f t="shared" si="13"/>
        <v>40.761401344522049</v>
      </c>
      <c r="AD51">
        <f t="shared" si="9"/>
        <v>41.331066152126404</v>
      </c>
      <c r="AE51">
        <f t="shared" si="9"/>
        <v>45.012467467891092</v>
      </c>
    </row>
    <row r="52" spans="1:31" x14ac:dyDescent="0.35">
      <c r="A52" s="8" t="str">
        <f t="shared" ref="A52:F52" si="18">A10</f>
        <v>A</v>
      </c>
      <c r="B52" s="8" t="str">
        <f t="shared" si="18"/>
        <v>ABOVE</v>
      </c>
      <c r="C52" s="1">
        <f t="shared" si="18"/>
        <v>743</v>
      </c>
      <c r="D52" s="5">
        <f t="shared" si="18"/>
        <v>123.44271924045772</v>
      </c>
      <c r="E52" s="5">
        <f t="shared" si="18"/>
        <v>1.6271241087015098</v>
      </c>
      <c r="F52" s="5">
        <f t="shared" si="18"/>
        <v>3</v>
      </c>
      <c r="G52" s="5">
        <f t="shared" si="3"/>
        <v>0.9394205421637466</v>
      </c>
      <c r="H52" s="5">
        <f t="shared" ref="H52:J52" si="19">G10</f>
        <v>47.237182981088843</v>
      </c>
      <c r="I52" s="5">
        <f t="shared" si="19"/>
        <v>2.2767653672523438</v>
      </c>
      <c r="J52" s="5">
        <f t="shared" si="19"/>
        <v>3</v>
      </c>
      <c r="K52" s="5">
        <f t="shared" si="5"/>
        <v>1.3144910976647579</v>
      </c>
      <c r="L52" s="5">
        <v>26.814921243082164</v>
      </c>
      <c r="M52" s="5">
        <v>0.95762472412984367</v>
      </c>
      <c r="N52" s="5">
        <v>3</v>
      </c>
      <c r="O52">
        <f t="shared" si="6"/>
        <v>0.55288489225900639</v>
      </c>
      <c r="X52">
        <v>500</v>
      </c>
      <c r="Y52">
        <f t="shared" si="12"/>
        <v>36.662412879127672</v>
      </c>
      <c r="Z52">
        <f t="shared" si="12"/>
        <v>37.60180566996457</v>
      </c>
      <c r="AA52">
        <f t="shared" si="12"/>
        <v>38.347643418086086</v>
      </c>
      <c r="AC52">
        <f t="shared" si="13"/>
        <v>36.551615617105682</v>
      </c>
      <c r="AD52">
        <f t="shared" si="9"/>
        <v>37.967644035756557</v>
      </c>
      <c r="AE52">
        <f t="shared" si="9"/>
        <v>40.365287940425745</v>
      </c>
    </row>
    <row r="53" spans="1:31" x14ac:dyDescent="0.35">
      <c r="A53" s="8" t="str">
        <f t="shared" ref="A53:F53" si="20">A11</f>
        <v>A</v>
      </c>
      <c r="B53" s="8" t="str">
        <f t="shared" si="20"/>
        <v>ABOVE</v>
      </c>
      <c r="C53" s="1">
        <f t="shared" si="20"/>
        <v>1105</v>
      </c>
      <c r="D53" s="5">
        <f t="shared" si="20"/>
        <v>125.05392518366135</v>
      </c>
      <c r="E53" s="5">
        <f t="shared" si="20"/>
        <v>5.9213203431011836</v>
      </c>
      <c r="F53" s="5">
        <f t="shared" si="20"/>
        <v>3</v>
      </c>
      <c r="G53" s="5">
        <f t="shared" si="3"/>
        <v>3.418675894047476</v>
      </c>
      <c r="H53" s="5">
        <f t="shared" ref="H53:J53" si="21">G11</f>
        <v>41.675889545758771</v>
      </c>
      <c r="I53" s="5">
        <f t="shared" si="21"/>
        <v>3.4479333493066977</v>
      </c>
      <c r="J53" s="5">
        <f t="shared" si="21"/>
        <v>3</v>
      </c>
      <c r="K53" s="5">
        <f t="shared" si="5"/>
        <v>1.9906652473701101</v>
      </c>
      <c r="L53" s="5">
        <v>23.338002239556602</v>
      </c>
      <c r="M53" s="5">
        <v>1.0190321782325527</v>
      </c>
      <c r="N53" s="5">
        <v>3</v>
      </c>
      <c r="O53">
        <f t="shared" si="6"/>
        <v>0.58833850241545504</v>
      </c>
      <c r="X53">
        <v>600</v>
      </c>
      <c r="Y53">
        <f t="shared" si="12"/>
        <v>33.516914371044678</v>
      </c>
      <c r="Z53">
        <f t="shared" si="12"/>
        <v>34.143918302410079</v>
      </c>
      <c r="AA53">
        <f t="shared" si="12"/>
        <v>35.171750809921576</v>
      </c>
      <c r="AC53">
        <f t="shared" si="13"/>
        <v>32.776611209422818</v>
      </c>
      <c r="AD53">
        <f t="shared" si="9"/>
        <v>34.877929069626859</v>
      </c>
      <c r="AE53">
        <f t="shared" si="9"/>
        <v>36.197892765504463</v>
      </c>
    </row>
    <row r="54" spans="1:31" x14ac:dyDescent="0.35">
      <c r="A54" s="8" t="s">
        <v>17</v>
      </c>
      <c r="B54" s="8" t="s">
        <v>340</v>
      </c>
      <c r="C54" s="1">
        <v>0</v>
      </c>
      <c r="D54" s="5"/>
      <c r="E54" s="5"/>
      <c r="F54" s="5"/>
      <c r="G54" s="5"/>
      <c r="H54" s="5"/>
      <c r="I54" s="5"/>
      <c r="J54" s="5"/>
      <c r="K54" s="5"/>
      <c r="L54" s="5">
        <v>67.529521964215405</v>
      </c>
      <c r="M54" s="5">
        <v>3.2623763604698204</v>
      </c>
      <c r="N54" s="5">
        <v>2</v>
      </c>
      <c r="O54">
        <f t="shared" si="6"/>
        <v>2.3068484472708985</v>
      </c>
      <c r="X54">
        <v>700</v>
      </c>
      <c r="Y54">
        <f t="shared" si="12"/>
        <v>30.641287922309552</v>
      </c>
      <c r="Z54">
        <f t="shared" si="12"/>
        <v>31.004020585449513</v>
      </c>
      <c r="AA54">
        <f t="shared" si="12"/>
        <v>32.258880723079372</v>
      </c>
      <c r="AC54">
        <f t="shared" si="13"/>
        <v>29.391484459332631</v>
      </c>
      <c r="AD54">
        <f t="shared" si="9"/>
        <v>32.039647628393666</v>
      </c>
      <c r="AE54">
        <f t="shared" si="9"/>
        <v>32.46074802183464</v>
      </c>
    </row>
    <row r="55" spans="1:31" x14ac:dyDescent="0.35">
      <c r="A55" s="8" t="str">
        <f t="shared" ref="A55:F55" si="22">A12</f>
        <v>A</v>
      </c>
      <c r="B55" s="8" t="str">
        <f t="shared" si="22"/>
        <v>BELOW</v>
      </c>
      <c r="C55" s="1">
        <f t="shared" si="22"/>
        <v>146</v>
      </c>
      <c r="D55" s="5">
        <f t="shared" si="22"/>
        <v>101.66810122724628</v>
      </c>
      <c r="E55" s="5">
        <f t="shared" si="22"/>
        <v>12.511806432594074</v>
      </c>
      <c r="F55" s="5">
        <f t="shared" si="22"/>
        <v>3</v>
      </c>
      <c r="G55" s="5">
        <f t="shared" si="3"/>
        <v>7.2236948119066806</v>
      </c>
      <c r="H55" s="5">
        <f t="shared" ref="H55:J55" si="23">G12</f>
        <v>73.498876458984014</v>
      </c>
      <c r="I55" s="5">
        <f t="shared" si="23"/>
        <v>3.802576680833436</v>
      </c>
      <c r="J55" s="5">
        <f t="shared" si="23"/>
        <v>3</v>
      </c>
      <c r="K55" s="5">
        <f t="shared" si="5"/>
        <v>2.1954186702933782</v>
      </c>
      <c r="L55" s="5">
        <v>53.613370193268082</v>
      </c>
      <c r="M55" s="5">
        <v>5.2812455203895574</v>
      </c>
      <c r="N55" s="5">
        <v>3</v>
      </c>
      <c r="O55">
        <f t="shared" si="6"/>
        <v>3.0491285228534162</v>
      </c>
      <c r="X55">
        <v>800</v>
      </c>
      <c r="Y55">
        <f t="shared" si="12"/>
        <v>28.012379515131649</v>
      </c>
      <c r="Z55">
        <f t="shared" si="12"/>
        <v>28.152869976704647</v>
      </c>
      <c r="AA55">
        <f t="shared" si="12"/>
        <v>29.587250038525518</v>
      </c>
      <c r="AC55">
        <f t="shared" si="13"/>
        <v>26.355969297852372</v>
      </c>
      <c r="AD55">
        <f t="shared" si="9"/>
        <v>29.432338660427639</v>
      </c>
      <c r="AE55">
        <f t="shared" si="9"/>
        <v>29.109433771824058</v>
      </c>
    </row>
    <row r="56" spans="1:31" x14ac:dyDescent="0.35">
      <c r="A56" s="8" t="str">
        <f t="shared" ref="A56:F56" si="24">A13</f>
        <v>A</v>
      </c>
      <c r="B56" s="8" t="str">
        <f t="shared" si="24"/>
        <v>BELOW</v>
      </c>
      <c r="C56" s="1">
        <f t="shared" si="24"/>
        <v>364</v>
      </c>
      <c r="D56" s="5">
        <f t="shared" si="24"/>
        <v>106.75790414653191</v>
      </c>
      <c r="E56" s="5">
        <f t="shared" si="24"/>
        <v>26.954206278966577</v>
      </c>
      <c r="F56" s="5">
        <f t="shared" si="24"/>
        <v>3</v>
      </c>
      <c r="G56" s="5">
        <f t="shared" si="3"/>
        <v>15.562018250954056</v>
      </c>
      <c r="H56" s="5">
        <f t="shared" ref="H56:J56" si="25">G13</f>
        <v>61.580281963895324</v>
      </c>
      <c r="I56" s="5">
        <f t="shared" si="25"/>
        <v>1.9328099833568173</v>
      </c>
      <c r="J56" s="5">
        <f t="shared" si="25"/>
        <v>3</v>
      </c>
      <c r="K56" s="5">
        <f t="shared" si="5"/>
        <v>1.1159083641834546</v>
      </c>
      <c r="L56" s="5">
        <v>43.337579761784561</v>
      </c>
      <c r="M56" s="5">
        <v>1.6818067675929593</v>
      </c>
      <c r="N56" s="5">
        <v>3</v>
      </c>
      <c r="O56">
        <f t="shared" si="6"/>
        <v>0.97099158999472945</v>
      </c>
      <c r="X56">
        <v>900</v>
      </c>
      <c r="Y56">
        <f t="shared" si="12"/>
        <v>25.609021660229935</v>
      </c>
      <c r="Z56">
        <f t="shared" si="12"/>
        <v>25.563913097684033</v>
      </c>
      <c r="AA56">
        <f t="shared" si="12"/>
        <v>27.136879681505068</v>
      </c>
      <c r="AC56">
        <f t="shared" si="13"/>
        <v>23.633958284429887</v>
      </c>
      <c r="AD56">
        <f t="shared" si="9"/>
        <v>27.037206184952492</v>
      </c>
      <c r="AE56">
        <f t="shared" si="9"/>
        <v>26.104116083407472</v>
      </c>
    </row>
    <row r="57" spans="1:31" x14ac:dyDescent="0.35">
      <c r="A57" s="8" t="str">
        <f t="shared" ref="A57:F57" si="26">A14</f>
        <v>A</v>
      </c>
      <c r="B57" s="8" t="str">
        <f t="shared" si="26"/>
        <v>BELOW</v>
      </c>
      <c r="C57" s="1">
        <f t="shared" si="26"/>
        <v>743</v>
      </c>
      <c r="D57" s="5">
        <f t="shared" si="26"/>
        <v>127.11006469916209</v>
      </c>
      <c r="E57" s="5">
        <f t="shared" si="26"/>
        <v>53.249384628754264</v>
      </c>
      <c r="F57" s="5">
        <f t="shared" si="26"/>
        <v>3</v>
      </c>
      <c r="G57" s="5">
        <f t="shared" si="3"/>
        <v>30.743546549593198</v>
      </c>
      <c r="H57" s="5">
        <f t="shared" ref="H57:J57" si="27">G14</f>
        <v>41.29071952799886</v>
      </c>
      <c r="I57" s="5">
        <f t="shared" si="27"/>
        <v>6.5023457957690756</v>
      </c>
      <c r="J57" s="5">
        <f t="shared" si="27"/>
        <v>3</v>
      </c>
      <c r="K57" s="5">
        <f t="shared" si="5"/>
        <v>3.7541310955513074</v>
      </c>
      <c r="L57" s="5">
        <v>25.048546691403839</v>
      </c>
      <c r="M57" s="5">
        <v>1.4021470996446759</v>
      </c>
      <c r="N57" s="5">
        <v>3</v>
      </c>
      <c r="O57">
        <f t="shared" si="6"/>
        <v>0.80953000542330666</v>
      </c>
      <c r="X57">
        <v>1000</v>
      </c>
      <c r="Y57">
        <f t="shared" si="12"/>
        <v>23.41186296008398</v>
      </c>
      <c r="Z57">
        <f t="shared" si="12"/>
        <v>23.213038436461257</v>
      </c>
      <c r="AA57">
        <f t="shared" si="12"/>
        <v>24.889445213380899</v>
      </c>
      <c r="AC57">
        <f t="shared" si="13"/>
        <v>21.193073109084516</v>
      </c>
      <c r="AD57">
        <f t="shared" si="9"/>
        <v>24.836983792609431</v>
      </c>
      <c r="AE57">
        <f t="shared" si="9"/>
        <v>23.409073561423423</v>
      </c>
    </row>
    <row r="58" spans="1:31" x14ac:dyDescent="0.35">
      <c r="A58" s="63" t="str">
        <f t="shared" ref="A58:F58" si="28">A15</f>
        <v>A</v>
      </c>
      <c r="B58" s="8" t="str">
        <f t="shared" si="28"/>
        <v>BELOW</v>
      </c>
      <c r="C58" s="1">
        <f t="shared" si="28"/>
        <v>1105</v>
      </c>
      <c r="D58" s="5">
        <f t="shared" si="28"/>
        <v>139.13157564676567</v>
      </c>
      <c r="E58" s="5">
        <f t="shared" si="28"/>
        <v>39.603076140014352</v>
      </c>
      <c r="F58" s="5">
        <f t="shared" si="28"/>
        <v>3</v>
      </c>
      <c r="G58" s="5">
        <f t="shared" ref="G58:G73" si="29">E58/SQRT(F58)</f>
        <v>22.864846670174533</v>
      </c>
      <c r="H58" s="5">
        <f>G15</f>
        <v>45.936605583914627</v>
      </c>
      <c r="I58" s="5">
        <f>H15</f>
        <v>2.6149530184267049</v>
      </c>
      <c r="J58" s="5">
        <f>I15</f>
        <v>3</v>
      </c>
      <c r="K58" s="5">
        <f t="shared" ref="K58:K73" si="30">I58/SQRT(J58)</f>
        <v>1.5097438291068825</v>
      </c>
      <c r="L58" s="5">
        <v>24.90614859740543</v>
      </c>
      <c r="M58" s="5">
        <v>0.64805887587523869</v>
      </c>
      <c r="N58" s="5">
        <v>3</v>
      </c>
      <c r="O58">
        <f t="shared" si="6"/>
        <v>0.37415696643729535</v>
      </c>
      <c r="X58">
        <v>1100</v>
      </c>
      <c r="Y58">
        <f t="shared" si="12"/>
        <v>21.403212295023334</v>
      </c>
      <c r="Z58">
        <f t="shared" si="12"/>
        <v>21.0783517919815</v>
      </c>
      <c r="AA58">
        <f t="shared" si="12"/>
        <v>22.828139797225621</v>
      </c>
      <c r="AC58">
        <f t="shared" si="13"/>
        <v>19.004279452540963</v>
      </c>
      <c r="AD58">
        <f t="shared" si="9"/>
        <v>22.815810172637757</v>
      </c>
      <c r="AE58">
        <f t="shared" si="9"/>
        <v>20.992272760863489</v>
      </c>
    </row>
    <row r="59" spans="1:31" x14ac:dyDescent="0.35">
      <c r="A59" s="8" t="s">
        <v>70</v>
      </c>
      <c r="B59" s="8" t="s">
        <v>341</v>
      </c>
      <c r="C59" s="1">
        <v>0</v>
      </c>
      <c r="D59" s="5"/>
      <c r="E59" s="5"/>
      <c r="F59" s="5"/>
      <c r="G59" s="5"/>
      <c r="H59" s="5"/>
      <c r="I59" s="5"/>
      <c r="J59" s="5"/>
      <c r="K59" s="5"/>
      <c r="L59" s="5">
        <v>67.529521964215405</v>
      </c>
      <c r="M59" s="5">
        <v>3.2623763604698204</v>
      </c>
      <c r="N59" s="5">
        <v>2</v>
      </c>
      <c r="O59">
        <f t="shared" si="6"/>
        <v>2.3068484472708985</v>
      </c>
    </row>
    <row r="60" spans="1:31" x14ac:dyDescent="0.35">
      <c r="A60" s="8" t="str">
        <f t="shared" ref="A60:F60" si="31">A16</f>
        <v>B</v>
      </c>
      <c r="B60" s="8" t="str">
        <f t="shared" si="31"/>
        <v>CONTROL</v>
      </c>
      <c r="C60" s="1">
        <f t="shared" si="31"/>
        <v>153</v>
      </c>
      <c r="D60" s="5">
        <f t="shared" si="31"/>
        <v>104.24386040628195</v>
      </c>
      <c r="E60" s="5">
        <f t="shared" si="31"/>
        <v>0.26217669063329468</v>
      </c>
      <c r="F60" s="5">
        <f t="shared" si="31"/>
        <v>2</v>
      </c>
      <c r="G60" s="5">
        <f t="shared" si="29"/>
        <v>0.18538691581585026</v>
      </c>
      <c r="H60" s="5">
        <f t="shared" ref="H60:J63" si="32">G16</f>
        <v>96.018794466805574</v>
      </c>
      <c r="I60" s="5">
        <f t="shared" si="32"/>
        <v>5.4226333603989678</v>
      </c>
      <c r="J60" s="5">
        <f t="shared" si="32"/>
        <v>2</v>
      </c>
      <c r="K60" s="5">
        <f t="shared" si="30"/>
        <v>3.8343808210265058</v>
      </c>
      <c r="L60" s="5">
        <v>62.294542253521129</v>
      </c>
      <c r="M60" s="5">
        <v>6.6744406631223621</v>
      </c>
      <c r="N60" s="5">
        <v>2</v>
      </c>
      <c r="O60">
        <f t="shared" si="6"/>
        <v>4.7195422535210589</v>
      </c>
    </row>
    <row r="61" spans="1:31" x14ac:dyDescent="0.35">
      <c r="A61" s="8" t="str">
        <f t="shared" ref="A61:F61" si="33">A17</f>
        <v>B</v>
      </c>
      <c r="B61" s="8" t="str">
        <f t="shared" si="33"/>
        <v>CONTROL</v>
      </c>
      <c r="C61" s="1">
        <f t="shared" si="33"/>
        <v>379</v>
      </c>
      <c r="D61" s="5">
        <f t="shared" si="33"/>
        <v>107.44951207151739</v>
      </c>
      <c r="E61" s="5">
        <f t="shared" si="33"/>
        <v>4.080361400172503</v>
      </c>
      <c r="F61" s="5">
        <f t="shared" si="33"/>
        <v>3</v>
      </c>
      <c r="G61" s="5">
        <f t="shared" si="29"/>
        <v>2.3557977527805529</v>
      </c>
      <c r="H61" s="5">
        <f t="shared" si="32"/>
        <v>71.438470168076051</v>
      </c>
      <c r="I61" s="5">
        <f t="shared" si="32"/>
        <v>6.8836151704272144</v>
      </c>
      <c r="J61" s="5">
        <f t="shared" si="32"/>
        <v>3</v>
      </c>
      <c r="K61" s="5">
        <f t="shared" si="30"/>
        <v>3.9742570716439443</v>
      </c>
      <c r="L61" s="5">
        <v>42.943570619371854</v>
      </c>
      <c r="M61" s="5">
        <v>4.3803810043638967</v>
      </c>
      <c r="N61" s="5">
        <v>3</v>
      </c>
      <c r="O61">
        <f t="shared" si="6"/>
        <v>2.529014152022619</v>
      </c>
    </row>
    <row r="62" spans="1:31" x14ac:dyDescent="0.35">
      <c r="A62" s="8" t="str">
        <f t="shared" ref="A62:F62" si="34">A18</f>
        <v>B</v>
      </c>
      <c r="B62" s="8" t="str">
        <f t="shared" si="34"/>
        <v>CONTROL</v>
      </c>
      <c r="C62" s="1">
        <f t="shared" si="34"/>
        <v>741</v>
      </c>
      <c r="D62" s="5">
        <f t="shared" si="34"/>
        <v>125.50407573257606</v>
      </c>
      <c r="E62" s="5">
        <f t="shared" si="34"/>
        <v>25.059283150956947</v>
      </c>
      <c r="F62" s="5">
        <f t="shared" si="34"/>
        <v>3</v>
      </c>
      <c r="G62" s="5">
        <f t="shared" si="29"/>
        <v>14.467983872904048</v>
      </c>
      <c r="H62" s="5">
        <f t="shared" si="32"/>
        <v>57.78465607789051</v>
      </c>
      <c r="I62" s="5">
        <f t="shared" si="32"/>
        <v>17.75074977320136</v>
      </c>
      <c r="J62" s="5">
        <f t="shared" si="32"/>
        <v>3</v>
      </c>
      <c r="K62" s="5">
        <f t="shared" si="30"/>
        <v>10.248400159875494</v>
      </c>
      <c r="L62" s="5">
        <v>29.308549150654411</v>
      </c>
      <c r="M62" s="5">
        <v>5.1949996789864485</v>
      </c>
      <c r="N62" s="5">
        <v>3</v>
      </c>
      <c r="O62">
        <f t="shared" si="6"/>
        <v>2.9993344631028456</v>
      </c>
    </row>
    <row r="63" spans="1:31" x14ac:dyDescent="0.35">
      <c r="A63" s="8" t="str">
        <f t="shared" ref="A63:F63" si="35">A19</f>
        <v>B</v>
      </c>
      <c r="B63" s="8" t="str">
        <f t="shared" si="35"/>
        <v>CONTROL</v>
      </c>
      <c r="C63" s="1">
        <f t="shared" si="35"/>
        <v>1148</v>
      </c>
      <c r="D63" s="5">
        <f t="shared" si="35"/>
        <v>114.8045403246649</v>
      </c>
      <c r="E63" s="5">
        <f t="shared" si="35"/>
        <v>47.709896913783354</v>
      </c>
      <c r="F63" s="5">
        <f t="shared" si="35"/>
        <v>3</v>
      </c>
      <c r="G63" s="5">
        <f t="shared" si="29"/>
        <v>27.545321826182118</v>
      </c>
      <c r="H63" s="5">
        <f t="shared" si="32"/>
        <v>42.560718012236265</v>
      </c>
      <c r="I63" s="5">
        <f t="shared" si="32"/>
        <v>20.476393488151178</v>
      </c>
      <c r="J63" s="5">
        <f t="shared" si="32"/>
        <v>3</v>
      </c>
      <c r="K63" s="5">
        <f t="shared" si="30"/>
        <v>11.822051292416784</v>
      </c>
      <c r="L63" s="5">
        <v>23.152376636622407</v>
      </c>
      <c r="M63" s="5">
        <v>1.0922712491793674</v>
      </c>
      <c r="N63" s="5">
        <v>3</v>
      </c>
      <c r="O63">
        <f t="shared" si="6"/>
        <v>0.63062309974179653</v>
      </c>
    </row>
    <row r="64" spans="1:31" x14ac:dyDescent="0.35">
      <c r="A64" s="8" t="s">
        <v>70</v>
      </c>
      <c r="B64" s="8" t="s">
        <v>342</v>
      </c>
      <c r="C64" s="1">
        <v>0</v>
      </c>
      <c r="D64" s="5"/>
      <c r="E64" s="5"/>
      <c r="F64" s="5"/>
      <c r="G64" s="5"/>
      <c r="H64" s="5"/>
      <c r="I64" s="5"/>
      <c r="J64" s="5"/>
      <c r="K64" s="5"/>
      <c r="L64" s="5">
        <v>59.247742471185312</v>
      </c>
      <c r="M64" s="5">
        <v>9.8404610584999084</v>
      </c>
      <c r="N64" s="5">
        <v>3</v>
      </c>
      <c r="O64">
        <f t="shared" si="6"/>
        <v>5.6813928410749517</v>
      </c>
    </row>
    <row r="65" spans="1:15" x14ac:dyDescent="0.35">
      <c r="A65" s="8" t="str">
        <f t="shared" ref="A65:F65" si="36">A20</f>
        <v>B</v>
      </c>
      <c r="B65" s="8" t="str">
        <f t="shared" si="36"/>
        <v>ABOVE</v>
      </c>
      <c r="C65" s="1">
        <f t="shared" si="36"/>
        <v>153</v>
      </c>
      <c r="D65" s="5">
        <f t="shared" si="36"/>
        <v>99.443052697336782</v>
      </c>
      <c r="E65" s="5">
        <f t="shared" si="36"/>
        <v>13.838312443424426</v>
      </c>
      <c r="F65" s="5">
        <f t="shared" si="36"/>
        <v>3</v>
      </c>
      <c r="G65" s="5">
        <f t="shared" si="29"/>
        <v>7.9895534143412412</v>
      </c>
      <c r="H65" s="5">
        <f t="shared" ref="H65:J68" si="37">G20</f>
        <v>94.220444632858332</v>
      </c>
      <c r="I65" s="5">
        <f t="shared" si="37"/>
        <v>5.8005628588511504</v>
      </c>
      <c r="J65" s="5">
        <f t="shared" si="37"/>
        <v>3</v>
      </c>
      <c r="K65" s="5">
        <f t="shared" si="30"/>
        <v>3.3489565280090572</v>
      </c>
      <c r="L65" s="5">
        <v>56.008308589883825</v>
      </c>
      <c r="M65" s="5">
        <v>3.7613480070830225</v>
      </c>
      <c r="N65" s="5">
        <v>3</v>
      </c>
      <c r="O65">
        <f t="shared" si="6"/>
        <v>2.1716152844052456</v>
      </c>
    </row>
    <row r="66" spans="1:15" x14ac:dyDescent="0.35">
      <c r="A66" s="8" t="str">
        <f t="shared" ref="A66:F66" si="38">A21</f>
        <v>B</v>
      </c>
      <c r="B66" s="8" t="str">
        <f t="shared" si="38"/>
        <v>ABOVE</v>
      </c>
      <c r="C66" s="1">
        <f t="shared" si="38"/>
        <v>379</v>
      </c>
      <c r="D66" s="5">
        <f t="shared" si="38"/>
        <v>99.037719401978478</v>
      </c>
      <c r="E66" s="5">
        <f t="shared" si="38"/>
        <v>7.2781714587771438</v>
      </c>
      <c r="F66" s="5">
        <f t="shared" si="38"/>
        <v>2</v>
      </c>
      <c r="G66" s="5">
        <f t="shared" si="29"/>
        <v>5.1464443931397046</v>
      </c>
      <c r="H66" s="5">
        <f t="shared" si="37"/>
        <v>65.375457984101871</v>
      </c>
      <c r="I66" s="5">
        <f t="shared" si="37"/>
        <v>4.0587054471244892</v>
      </c>
      <c r="J66" s="5">
        <f t="shared" si="37"/>
        <v>2</v>
      </c>
      <c r="K66" s="5">
        <f t="shared" si="30"/>
        <v>2.8699381445005043</v>
      </c>
      <c r="L66" s="5">
        <v>35.485361111111104</v>
      </c>
      <c r="M66" s="5">
        <v>3.4657267531456668</v>
      </c>
      <c r="N66" s="5">
        <v>2</v>
      </c>
      <c r="O66">
        <f t="shared" si="6"/>
        <v>2.4506388888889368</v>
      </c>
    </row>
    <row r="67" spans="1:15" x14ac:dyDescent="0.35">
      <c r="A67" s="8" t="str">
        <f t="shared" ref="A67:F67" si="39">A22</f>
        <v>B</v>
      </c>
      <c r="B67" s="8" t="str">
        <f t="shared" si="39"/>
        <v>ABOVE</v>
      </c>
      <c r="C67" s="1">
        <f t="shared" si="39"/>
        <v>741</v>
      </c>
      <c r="D67" s="5">
        <f t="shared" si="39"/>
        <v>113.71325217254645</v>
      </c>
      <c r="E67" s="5">
        <f t="shared" si="39"/>
        <v>0.12919116109059556</v>
      </c>
      <c r="F67" s="5">
        <f t="shared" si="39"/>
        <v>2</v>
      </c>
      <c r="G67" s="5">
        <f t="shared" si="29"/>
        <v>9.1351946076523763E-2</v>
      </c>
      <c r="H67" s="5">
        <f t="shared" si="37"/>
        <v>57.339221330312455</v>
      </c>
      <c r="I67" s="5">
        <f t="shared" si="37"/>
        <v>4.8447158391173275</v>
      </c>
      <c r="J67" s="5">
        <f t="shared" si="37"/>
        <v>2</v>
      </c>
      <c r="K67" s="5">
        <f t="shared" si="30"/>
        <v>3.425731422761737</v>
      </c>
      <c r="L67" s="5">
        <v>27.082513661202182</v>
      </c>
      <c r="M67" s="5">
        <v>3.2774206109422552</v>
      </c>
      <c r="N67" s="5">
        <v>2</v>
      </c>
      <c r="O67">
        <f t="shared" si="6"/>
        <v>2.317486338797826</v>
      </c>
    </row>
    <row r="68" spans="1:15" x14ac:dyDescent="0.35">
      <c r="A68" s="8" t="str">
        <f t="shared" ref="A68:F68" si="40">A23</f>
        <v>B</v>
      </c>
      <c r="B68" s="8" t="str">
        <f t="shared" si="40"/>
        <v>ABOVE</v>
      </c>
      <c r="C68" s="1">
        <f t="shared" si="40"/>
        <v>1148</v>
      </c>
      <c r="D68" s="5">
        <f t="shared" si="40"/>
        <v>106.02520976249926</v>
      </c>
      <c r="E68" s="5">
        <f t="shared" si="40"/>
        <v>18.045647372012048</v>
      </c>
      <c r="F68" s="5">
        <f t="shared" si="40"/>
        <v>2</v>
      </c>
      <c r="G68" s="5">
        <f t="shared" si="29"/>
        <v>12.76019962765092</v>
      </c>
      <c r="H68" s="5">
        <f t="shared" si="37"/>
        <v>38.518550018126298</v>
      </c>
      <c r="I68" s="5">
        <f t="shared" si="37"/>
        <v>3.2892563415076781</v>
      </c>
      <c r="J68" s="5">
        <f t="shared" si="37"/>
        <v>2</v>
      </c>
      <c r="K68" s="5">
        <f t="shared" si="30"/>
        <v>2.3258554641409335</v>
      </c>
      <c r="L68" s="5">
        <v>22.245718308675158</v>
      </c>
      <c r="M68" s="5">
        <v>2.8170590218089591</v>
      </c>
      <c r="N68" s="5">
        <v>2</v>
      </c>
      <c r="O68">
        <f t="shared" si="6"/>
        <v>1.9919615373238571</v>
      </c>
    </row>
    <row r="69" spans="1:15" x14ac:dyDescent="0.35">
      <c r="A69" s="8" t="s">
        <v>70</v>
      </c>
      <c r="B69" s="8" t="s">
        <v>340</v>
      </c>
      <c r="C69" s="1">
        <v>0</v>
      </c>
      <c r="D69" s="5"/>
      <c r="E69" s="5"/>
      <c r="F69" s="5"/>
      <c r="G69" s="5"/>
      <c r="H69" s="5"/>
      <c r="I69" s="5"/>
      <c r="J69" s="5"/>
      <c r="K69" s="5"/>
      <c r="L69" s="5">
        <v>58.313246056852812</v>
      </c>
      <c r="M69" s="5">
        <v>8.018174029030078</v>
      </c>
      <c r="N69" s="5">
        <v>3</v>
      </c>
      <c r="O69">
        <f t="shared" si="6"/>
        <v>4.6292949340697822</v>
      </c>
    </row>
    <row r="70" spans="1:15" x14ac:dyDescent="0.35">
      <c r="A70" s="8" t="str">
        <f t="shared" ref="A70:F70" si="41">A24</f>
        <v>B</v>
      </c>
      <c r="B70" s="8" t="str">
        <f t="shared" si="41"/>
        <v>BELOW</v>
      </c>
      <c r="C70" s="1">
        <f t="shared" si="41"/>
        <v>153</v>
      </c>
      <c r="D70" s="5">
        <f t="shared" si="41"/>
        <v>108.26137657455975</v>
      </c>
      <c r="E70" s="5">
        <f t="shared" si="41"/>
        <v>5.5576499140995343</v>
      </c>
      <c r="F70" s="5">
        <f t="shared" si="41"/>
        <v>3</v>
      </c>
      <c r="G70" s="5">
        <f t="shared" si="29"/>
        <v>3.208710673967067</v>
      </c>
      <c r="H70" s="5">
        <f t="shared" ref="H70:J73" si="42">G24</f>
        <v>100.45187174791612</v>
      </c>
      <c r="I70" s="5">
        <f t="shared" si="42"/>
        <v>3.7740269499248282</v>
      </c>
      <c r="J70" s="5">
        <f t="shared" si="42"/>
        <v>3</v>
      </c>
      <c r="K70" s="5">
        <f t="shared" si="30"/>
        <v>2.1789354754680019</v>
      </c>
      <c r="L70" s="5">
        <v>54.123194605102491</v>
      </c>
      <c r="M70" s="5">
        <v>7.3210680436038826</v>
      </c>
      <c r="N70" s="5">
        <v>3</v>
      </c>
      <c r="O70">
        <f t="shared" si="6"/>
        <v>4.2268206057302686</v>
      </c>
    </row>
    <row r="71" spans="1:15" x14ac:dyDescent="0.35">
      <c r="A71" s="8" t="str">
        <f t="shared" ref="A71:F71" si="43">A25</f>
        <v>B</v>
      </c>
      <c r="B71" s="8" t="str">
        <f t="shared" si="43"/>
        <v>BELOW</v>
      </c>
      <c r="C71" s="1">
        <f t="shared" si="43"/>
        <v>379</v>
      </c>
      <c r="D71" s="5">
        <f t="shared" si="43"/>
        <v>111.93133745134008</v>
      </c>
      <c r="E71" s="5">
        <f t="shared" si="43"/>
        <v>18.330103150549736</v>
      </c>
      <c r="F71" s="5">
        <f t="shared" si="43"/>
        <v>3</v>
      </c>
      <c r="G71" s="5">
        <f t="shared" si="29"/>
        <v>10.582889988243497</v>
      </c>
      <c r="H71" s="5">
        <f t="shared" si="42"/>
        <v>70.293822936604116</v>
      </c>
      <c r="I71" s="5">
        <f t="shared" si="42"/>
        <v>2.4413823726026593</v>
      </c>
      <c r="J71" s="5">
        <f t="shared" si="42"/>
        <v>3</v>
      </c>
      <c r="K71" s="5">
        <f t="shared" si="30"/>
        <v>1.4095327700169527</v>
      </c>
      <c r="L71" s="5">
        <v>36.798484951454107</v>
      </c>
      <c r="M71" s="5">
        <v>3.0657846196450778</v>
      </c>
      <c r="N71" s="5">
        <v>3</v>
      </c>
      <c r="O71">
        <f t="shared" si="6"/>
        <v>1.7700315754295002</v>
      </c>
    </row>
    <row r="72" spans="1:15" x14ac:dyDescent="0.35">
      <c r="A72" s="8" t="str">
        <f t="shared" ref="A72:F72" si="44">A26</f>
        <v>B</v>
      </c>
      <c r="B72" s="8" t="str">
        <f t="shared" si="44"/>
        <v>BELOW</v>
      </c>
      <c r="C72" s="1">
        <f t="shared" si="44"/>
        <v>741</v>
      </c>
      <c r="D72" s="5">
        <f t="shared" si="44"/>
        <v>133.7905313057305</v>
      </c>
      <c r="E72" s="5">
        <f t="shared" si="44"/>
        <v>29.110261730584352</v>
      </c>
      <c r="F72" s="5">
        <f t="shared" si="44"/>
        <v>3</v>
      </c>
      <c r="G72" s="5">
        <f t="shared" si="29"/>
        <v>16.806817446333337</v>
      </c>
      <c r="H72" s="5">
        <f t="shared" si="42"/>
        <v>72.855666482164281</v>
      </c>
      <c r="I72" s="5">
        <f t="shared" si="42"/>
        <v>14.537742742182489</v>
      </c>
      <c r="J72" s="5">
        <f t="shared" si="42"/>
        <v>3</v>
      </c>
      <c r="K72" s="5">
        <f t="shared" si="30"/>
        <v>8.3933696856085884</v>
      </c>
      <c r="L72" s="5">
        <v>31.806394611412049</v>
      </c>
      <c r="M72" s="5">
        <v>4.1442466070913184</v>
      </c>
      <c r="N72" s="5">
        <v>3</v>
      </c>
      <c r="O72">
        <f t="shared" si="6"/>
        <v>2.392681894192366</v>
      </c>
    </row>
    <row r="73" spans="1:15" x14ac:dyDescent="0.35">
      <c r="A73" s="63" t="str">
        <f t="shared" ref="A73:F73" si="45">A27</f>
        <v>B</v>
      </c>
      <c r="B73" s="8" t="str">
        <f t="shared" si="45"/>
        <v>BELOW</v>
      </c>
      <c r="C73" s="1">
        <f t="shared" si="45"/>
        <v>1148</v>
      </c>
      <c r="D73" s="5">
        <f t="shared" si="45"/>
        <v>85.778133810304837</v>
      </c>
      <c r="E73" s="5">
        <f t="shared" si="45"/>
        <v>2.8490317483872389</v>
      </c>
      <c r="F73" s="5">
        <f t="shared" si="45"/>
        <v>2</v>
      </c>
      <c r="G73" s="5">
        <f t="shared" si="29"/>
        <v>2.014569669100382</v>
      </c>
      <c r="H73" s="5">
        <f t="shared" si="42"/>
        <v>38.754584715072241</v>
      </c>
      <c r="I73" s="5">
        <f t="shared" si="42"/>
        <v>1.7999703764928303</v>
      </c>
      <c r="J73" s="5">
        <f t="shared" si="42"/>
        <v>2</v>
      </c>
      <c r="K73" s="5">
        <f t="shared" si="30"/>
        <v>1.2727712591529832</v>
      </c>
      <c r="L73" s="5">
        <v>24.27743089168597</v>
      </c>
      <c r="M73" s="5">
        <v>1.5795020223858378</v>
      </c>
      <c r="N73" s="5">
        <v>2</v>
      </c>
      <c r="O73">
        <f t="shared" si="6"/>
        <v>1.1168765909268918</v>
      </c>
    </row>
    <row r="79" spans="1:15" x14ac:dyDescent="0.35">
      <c r="L79">
        <v>146</v>
      </c>
    </row>
    <row r="80" spans="1:15" x14ac:dyDescent="0.35">
      <c r="L80" t="s">
        <v>17</v>
      </c>
      <c r="M80" s="5">
        <f>AVERAGE($L$45,$L$50,$L$55)</f>
        <v>51.918457798733243</v>
      </c>
      <c r="N80" s="5">
        <f>STDEV($L$45,$L$50,$L$55)</f>
        <v>1.5506962761009411</v>
      </c>
      <c r="O80">
        <f>N80/SQRT(3)</f>
        <v>0.89529491243822867</v>
      </c>
    </row>
    <row r="81" spans="12:15" x14ac:dyDescent="0.35">
      <c r="L81" t="s">
        <v>70</v>
      </c>
      <c r="M81" s="5">
        <f>AVERAGE($L$60,$L$65,$L$70)</f>
        <v>57.475348482835813</v>
      </c>
      <c r="N81" s="5">
        <f>STDEV($L$60,$L$65,$L$70)</f>
        <v>4.2786545938488239</v>
      </c>
      <c r="O81">
        <f>N81/SQRT(3)</f>
        <v>2.4702823815280475</v>
      </c>
    </row>
    <row r="83" spans="12:15" x14ac:dyDescent="0.35">
      <c r="L83" t="s">
        <v>17</v>
      </c>
      <c r="M83" s="5">
        <f>AVERAGE(L48,L53,L58)</f>
        <v>23.987933140093247</v>
      </c>
      <c r="N83">
        <f>STDEV(L48,L53,L58)</f>
        <v>0.81777331972975442</v>
      </c>
      <c r="O83">
        <f>N83/SQRT(3)</f>
        <v>0.47214164628206762</v>
      </c>
    </row>
    <row r="84" spans="12:15" x14ac:dyDescent="0.35">
      <c r="L84" t="s">
        <v>70</v>
      </c>
      <c r="M84" s="5">
        <f>AVERAGE(L63,L68,L73)</f>
        <v>23.225175278994513</v>
      </c>
      <c r="N84">
        <f>STDEV(L63,L68,L73)</f>
        <v>1.0178107568401566</v>
      </c>
      <c r="O84">
        <f>N84/SQRT(3)</f>
        <v>0.58763331444576117</v>
      </c>
    </row>
  </sheetData>
  <pageMargins left="0.7" right="0.7" top="0.75" bottom="0.75" header="0.3" footer="0.3"/>
  <pageSetup paperSize="9" orientation="portrait" r:id="rId2"/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D243-34DC-4773-9B87-47CBC1CD2D11}">
  <dimension ref="A1:AK44"/>
  <sheetViews>
    <sheetView tabSelected="1" zoomScale="85" zoomScaleNormal="85" workbookViewId="0">
      <selection sqref="A1:F19"/>
    </sheetView>
  </sheetViews>
  <sheetFormatPr defaultRowHeight="14.5" x14ac:dyDescent="0.35"/>
  <cols>
    <col min="1" max="1" width="18.81640625" bestFit="1" customWidth="1"/>
    <col min="2" max="2" width="19.54296875" bestFit="1" customWidth="1"/>
    <col min="3" max="3" width="17.453125" bestFit="1" customWidth="1"/>
    <col min="4" max="4" width="17.54296875" bestFit="1" customWidth="1"/>
    <col min="5" max="5" width="16.1796875" bestFit="1" customWidth="1"/>
    <col min="6" max="6" width="17.453125" bestFit="1" customWidth="1"/>
    <col min="7" max="7" width="17.54296875" bestFit="1" customWidth="1"/>
    <col min="8" max="8" width="16.1796875" bestFit="1" customWidth="1"/>
    <col min="9" max="9" width="19.1796875" bestFit="1" customWidth="1"/>
    <col min="10" max="10" width="19.453125" bestFit="1" customWidth="1"/>
    <col min="11" max="11" width="18.1796875" bestFit="1" customWidth="1"/>
    <col min="12" max="12" width="38" bestFit="1" customWidth="1"/>
    <col min="13" max="13" width="38.1796875" bestFit="1" customWidth="1"/>
    <col min="14" max="14" width="36.81640625" bestFit="1" customWidth="1"/>
    <col min="15" max="20" width="20.81640625" customWidth="1"/>
    <col min="21" max="21" width="19.453125" bestFit="1" customWidth="1"/>
    <col min="22" max="22" width="11.1796875" bestFit="1" customWidth="1"/>
    <col min="23" max="24" width="12.81640625" bestFit="1" customWidth="1"/>
    <col min="25" max="25" width="11" bestFit="1" customWidth="1"/>
    <col min="28" max="28" width="12.81640625" bestFit="1" customWidth="1"/>
    <col min="31" max="31" width="15.81640625" bestFit="1" customWidth="1"/>
    <col min="32" max="32" width="8.81640625" customWidth="1"/>
    <col min="34" max="34" width="14" bestFit="1" customWidth="1"/>
  </cols>
  <sheetData>
    <row r="1" spans="1:11" x14ac:dyDescent="0.35">
      <c r="A1" t="s">
        <v>339</v>
      </c>
      <c r="B1" t="s">
        <v>4</v>
      </c>
      <c r="C1" t="s">
        <v>202</v>
      </c>
      <c r="D1" t="s">
        <v>366</v>
      </c>
      <c r="E1" t="s">
        <v>119</v>
      </c>
      <c r="F1" t="s">
        <v>367</v>
      </c>
      <c r="G1" t="s">
        <v>368</v>
      </c>
      <c r="H1" t="s">
        <v>369</v>
      </c>
      <c r="I1" t="s">
        <v>370</v>
      </c>
      <c r="J1" t="s">
        <v>371</v>
      </c>
      <c r="K1" s="83" t="s">
        <v>394</v>
      </c>
    </row>
    <row r="2" spans="1:11" x14ac:dyDescent="0.35">
      <c r="A2">
        <v>2015</v>
      </c>
      <c r="B2">
        <v>1</v>
      </c>
      <c r="C2" t="s">
        <v>19</v>
      </c>
      <c r="D2">
        <v>0.51</v>
      </c>
      <c r="E2">
        <v>47.41</v>
      </c>
      <c r="F2">
        <f>E2/D2</f>
        <v>92.960784313725483</v>
      </c>
      <c r="G2">
        <v>7.6203999999999992</v>
      </c>
      <c r="H2">
        <v>2.4385333333333339</v>
      </c>
      <c r="I2">
        <v>0.16933333333333331</v>
      </c>
      <c r="J2">
        <v>0.4764666666666667</v>
      </c>
      <c r="K2" s="84">
        <v>0.46660000000000001</v>
      </c>
    </row>
    <row r="3" spans="1:11" x14ac:dyDescent="0.35">
      <c r="A3">
        <v>2015</v>
      </c>
      <c r="B3">
        <v>2</v>
      </c>
      <c r="C3" t="s">
        <v>21</v>
      </c>
      <c r="D3">
        <v>0.62</v>
      </c>
      <c r="E3">
        <v>47.05</v>
      </c>
      <c r="F3">
        <f>E3/D3</f>
        <v>75.887096774193537</v>
      </c>
      <c r="G3">
        <v>8.1828000000000003</v>
      </c>
      <c r="H3">
        <v>2.7877333333333336</v>
      </c>
      <c r="I3">
        <v>9.0000000000000011E-2</v>
      </c>
      <c r="J3">
        <v>1.4576</v>
      </c>
      <c r="K3" s="84">
        <v>0.46687000000000001</v>
      </c>
    </row>
    <row r="4" spans="1:11" x14ac:dyDescent="0.35">
      <c r="A4">
        <v>2015</v>
      </c>
      <c r="B4">
        <v>3</v>
      </c>
      <c r="C4" t="s">
        <v>23</v>
      </c>
      <c r="D4">
        <v>0.61</v>
      </c>
      <c r="E4">
        <v>47.01</v>
      </c>
      <c r="F4">
        <f t="shared" ref="F4:F19" si="0">E4/D4</f>
        <v>77.065573770491795</v>
      </c>
      <c r="G4">
        <v>9.7324000000000002</v>
      </c>
      <c r="H4">
        <v>2.6195333333333335</v>
      </c>
      <c r="I4">
        <v>8.6800000000000002E-2</v>
      </c>
      <c r="J4">
        <v>0.95840000000000003</v>
      </c>
      <c r="K4" s="84">
        <v>0.47747000000000001</v>
      </c>
    </row>
    <row r="5" spans="1:11" x14ac:dyDescent="0.35">
      <c r="A5">
        <v>2015</v>
      </c>
      <c r="B5">
        <v>4</v>
      </c>
      <c r="C5" t="s">
        <v>21</v>
      </c>
      <c r="D5">
        <v>0.63</v>
      </c>
      <c r="E5">
        <v>46.64</v>
      </c>
      <c r="F5">
        <f t="shared" si="0"/>
        <v>74.031746031746039</v>
      </c>
      <c r="G5">
        <v>10.311133333333334</v>
      </c>
      <c r="H5">
        <v>3.5922000000000001</v>
      </c>
      <c r="I5">
        <v>0.11233333333333333</v>
      </c>
      <c r="J5">
        <v>1.8684666666666663</v>
      </c>
      <c r="K5" s="84">
        <v>0.51346999999999998</v>
      </c>
    </row>
    <row r="6" spans="1:11" x14ac:dyDescent="0.35">
      <c r="A6">
        <v>2015</v>
      </c>
      <c r="B6">
        <v>5</v>
      </c>
      <c r="C6" t="s">
        <v>19</v>
      </c>
      <c r="D6">
        <v>0.72</v>
      </c>
      <c r="E6">
        <v>46.01</v>
      </c>
      <c r="F6">
        <f t="shared" si="0"/>
        <v>63.902777777777779</v>
      </c>
      <c r="G6">
        <v>10.603600000000002</v>
      </c>
      <c r="H6">
        <v>3.0066666666666668</v>
      </c>
      <c r="I6">
        <v>8.1000000000000003E-2</v>
      </c>
      <c r="J6">
        <v>0.92900000000000005</v>
      </c>
      <c r="K6" s="84">
        <v>0.5474</v>
      </c>
    </row>
    <row r="7" spans="1:11" x14ac:dyDescent="0.35">
      <c r="A7">
        <v>2015</v>
      </c>
      <c r="B7">
        <v>6</v>
      </c>
      <c r="C7" t="s">
        <v>23</v>
      </c>
      <c r="D7">
        <v>0.69</v>
      </c>
      <c r="E7">
        <v>47.09</v>
      </c>
      <c r="F7">
        <f t="shared" si="0"/>
        <v>68.246376811594217</v>
      </c>
      <c r="G7">
        <v>8.4701333333333331</v>
      </c>
      <c r="H7">
        <v>2.5686666666666671</v>
      </c>
      <c r="I7">
        <v>0.10366666666666666</v>
      </c>
      <c r="J7">
        <v>0.69566666666666666</v>
      </c>
      <c r="K7" s="84">
        <v>0.51566999999999996</v>
      </c>
    </row>
    <row r="8" spans="1:11" x14ac:dyDescent="0.35">
      <c r="A8">
        <v>2015</v>
      </c>
      <c r="B8">
        <v>7</v>
      </c>
      <c r="C8" t="s">
        <v>21</v>
      </c>
      <c r="D8">
        <v>0.7</v>
      </c>
      <c r="E8">
        <v>46.69</v>
      </c>
      <c r="F8">
        <f t="shared" si="0"/>
        <v>66.7</v>
      </c>
      <c r="G8">
        <v>9.2535999999999987</v>
      </c>
      <c r="H8">
        <v>2.9055999999999997</v>
      </c>
      <c r="I8">
        <v>0.10360000000000001</v>
      </c>
      <c r="J8">
        <v>0.37153333333333333</v>
      </c>
      <c r="K8" s="84">
        <v>0.53759999999999997</v>
      </c>
    </row>
    <row r="9" spans="1:11" x14ac:dyDescent="0.35">
      <c r="A9">
        <v>2015</v>
      </c>
      <c r="B9">
        <v>8</v>
      </c>
      <c r="C9" t="s">
        <v>23</v>
      </c>
      <c r="D9">
        <v>0.71</v>
      </c>
      <c r="E9">
        <v>46.87</v>
      </c>
      <c r="F9">
        <f t="shared" si="0"/>
        <v>66.014084507042256</v>
      </c>
      <c r="G9">
        <v>9.2531333333333325</v>
      </c>
      <c r="H9">
        <v>2.6475333333333331</v>
      </c>
      <c r="I9">
        <v>9.3266666666666664E-2</v>
      </c>
      <c r="J9">
        <v>0.87613333333333321</v>
      </c>
      <c r="K9" s="84">
        <v>0.54527000000000003</v>
      </c>
    </row>
    <row r="10" spans="1:11" x14ac:dyDescent="0.35">
      <c r="A10">
        <v>2015</v>
      </c>
      <c r="B10">
        <v>9</v>
      </c>
      <c r="C10" t="s">
        <v>19</v>
      </c>
      <c r="D10">
        <v>0.7</v>
      </c>
      <c r="E10">
        <v>47.15</v>
      </c>
      <c r="F10">
        <f t="shared" si="0"/>
        <v>67.357142857142861</v>
      </c>
      <c r="G10">
        <v>9.0951333333333331</v>
      </c>
      <c r="H10">
        <v>3.0016666666666665</v>
      </c>
      <c r="I10">
        <v>7.3333333333333334E-2</v>
      </c>
      <c r="J10">
        <v>1.4391333333333334</v>
      </c>
      <c r="K10" s="84">
        <v>0.53012999999999999</v>
      </c>
    </row>
    <row r="11" spans="1:11" x14ac:dyDescent="0.35">
      <c r="A11">
        <v>2016</v>
      </c>
      <c r="B11">
        <v>1</v>
      </c>
      <c r="C11" t="s">
        <v>19</v>
      </c>
      <c r="D11">
        <v>0.66</v>
      </c>
      <c r="E11">
        <v>44.38</v>
      </c>
      <c r="F11">
        <f t="shared" si="0"/>
        <v>67.242424242424249</v>
      </c>
      <c r="G11">
        <v>1.5419999999999998</v>
      </c>
      <c r="H11">
        <v>4.7721333333333327</v>
      </c>
      <c r="I11">
        <v>5.3399999999999996E-2</v>
      </c>
      <c r="J11">
        <v>0.56473333333333331</v>
      </c>
      <c r="K11" s="84">
        <v>0.39746999999999999</v>
      </c>
    </row>
    <row r="12" spans="1:11" x14ac:dyDescent="0.35">
      <c r="A12">
        <v>2016</v>
      </c>
      <c r="B12">
        <v>2</v>
      </c>
      <c r="C12" t="s">
        <v>21</v>
      </c>
      <c r="D12">
        <v>0.76</v>
      </c>
      <c r="E12">
        <v>44.81</v>
      </c>
      <c r="F12">
        <f t="shared" si="0"/>
        <v>58.960526315789473</v>
      </c>
      <c r="G12">
        <v>3.0453999999999999</v>
      </c>
      <c r="H12">
        <v>4.45</v>
      </c>
      <c r="I12">
        <v>6.3933333333333328E-2</v>
      </c>
      <c r="J12">
        <v>0.69313333333333338</v>
      </c>
      <c r="K12" s="84">
        <v>0.43432999999999999</v>
      </c>
    </row>
    <row r="13" spans="1:11" x14ac:dyDescent="0.35">
      <c r="A13">
        <v>2016</v>
      </c>
      <c r="B13">
        <v>3</v>
      </c>
      <c r="C13" t="s">
        <v>23</v>
      </c>
      <c r="D13">
        <v>0.65</v>
      </c>
      <c r="E13">
        <v>45.61</v>
      </c>
      <c r="F13">
        <f t="shared" si="0"/>
        <v>70.169230769230765</v>
      </c>
      <c r="G13">
        <v>9.4652666666666683</v>
      </c>
      <c r="H13">
        <v>2.8193333333333332</v>
      </c>
      <c r="I13">
        <v>8.3199999999999996E-2</v>
      </c>
      <c r="J13">
        <v>0.67199999999999993</v>
      </c>
      <c r="K13" s="84">
        <v>0.48873</v>
      </c>
    </row>
    <row r="14" spans="1:11" x14ac:dyDescent="0.35">
      <c r="A14">
        <v>2016</v>
      </c>
      <c r="B14">
        <v>4</v>
      </c>
      <c r="C14" t="s">
        <v>21</v>
      </c>
      <c r="D14">
        <v>0.65</v>
      </c>
      <c r="E14">
        <v>45.44</v>
      </c>
      <c r="F14">
        <f t="shared" si="0"/>
        <v>69.907692307692301</v>
      </c>
      <c r="G14">
        <v>10.1722</v>
      </c>
      <c r="H14">
        <v>3.3257999999999996</v>
      </c>
      <c r="I14">
        <v>7.2066666666666654E-2</v>
      </c>
      <c r="J14">
        <v>1.182266666666667</v>
      </c>
      <c r="K14" s="84">
        <v>0.48253000000000001</v>
      </c>
    </row>
    <row r="15" spans="1:11" x14ac:dyDescent="0.35">
      <c r="A15">
        <v>2016</v>
      </c>
      <c r="B15">
        <v>5</v>
      </c>
      <c r="C15" t="s">
        <v>19</v>
      </c>
      <c r="D15">
        <v>0.85</v>
      </c>
      <c r="E15">
        <v>45.03</v>
      </c>
      <c r="F15">
        <f t="shared" si="0"/>
        <v>52.976470588235294</v>
      </c>
      <c r="G15">
        <v>2.1140666666666665</v>
      </c>
      <c r="H15">
        <v>4.9310000000000009</v>
      </c>
      <c r="I15">
        <v>6.54E-2</v>
      </c>
      <c r="J15">
        <v>0.65319999999999989</v>
      </c>
      <c r="K15" s="84">
        <v>0.46393000000000001</v>
      </c>
    </row>
    <row r="16" spans="1:11" x14ac:dyDescent="0.35">
      <c r="A16">
        <v>2016</v>
      </c>
      <c r="B16">
        <v>6</v>
      </c>
      <c r="C16" t="s">
        <v>23</v>
      </c>
      <c r="D16">
        <v>0.82</v>
      </c>
      <c r="E16">
        <v>45.41</v>
      </c>
      <c r="F16">
        <f t="shared" si="0"/>
        <v>55.378048780487802</v>
      </c>
      <c r="G16">
        <v>2.9239666666666668</v>
      </c>
      <c r="H16">
        <v>4.7847666666666662</v>
      </c>
      <c r="I16">
        <v>6.2399999999999997E-2</v>
      </c>
      <c r="J16">
        <v>0.68713333333333337</v>
      </c>
      <c r="K16" s="84">
        <v>0.49307000000000001</v>
      </c>
    </row>
    <row r="17" spans="1:37" x14ac:dyDescent="0.35">
      <c r="A17">
        <v>2016</v>
      </c>
      <c r="B17">
        <v>7</v>
      </c>
      <c r="C17" t="s">
        <v>21</v>
      </c>
      <c r="D17">
        <v>0.7</v>
      </c>
      <c r="E17">
        <v>45.98</v>
      </c>
      <c r="F17">
        <f t="shared" si="0"/>
        <v>65.685714285714283</v>
      </c>
      <c r="G17">
        <v>8.6065000000000005</v>
      </c>
      <c r="H17">
        <v>3.0982666666666669</v>
      </c>
      <c r="I17">
        <v>8.6499999999999994E-2</v>
      </c>
      <c r="J17">
        <v>0.3679</v>
      </c>
      <c r="K17" s="84">
        <v>0.52439999999999998</v>
      </c>
    </row>
    <row r="18" spans="1:37" x14ac:dyDescent="0.35">
      <c r="A18">
        <v>2016</v>
      </c>
      <c r="B18">
        <v>8</v>
      </c>
      <c r="C18" t="s">
        <v>23</v>
      </c>
      <c r="D18">
        <v>0.87</v>
      </c>
      <c r="E18">
        <v>45.28</v>
      </c>
      <c r="F18">
        <f t="shared" si="0"/>
        <v>52.045977011494251</v>
      </c>
      <c r="G18">
        <v>2.4903333333333331</v>
      </c>
      <c r="H18">
        <v>4.7825333333333333</v>
      </c>
      <c r="I18">
        <v>6.4000000000000001E-2</v>
      </c>
      <c r="J18">
        <v>0.70993333333333331</v>
      </c>
      <c r="K18" s="84">
        <v>0.46533000000000002</v>
      </c>
    </row>
    <row r="19" spans="1:37" x14ac:dyDescent="0.35">
      <c r="A19">
        <v>2016</v>
      </c>
      <c r="B19">
        <v>9</v>
      </c>
      <c r="C19" t="s">
        <v>19</v>
      </c>
      <c r="D19">
        <v>0.83</v>
      </c>
      <c r="E19">
        <v>45.19</v>
      </c>
      <c r="F19">
        <f t="shared" si="0"/>
        <v>54.445783132530117</v>
      </c>
      <c r="G19">
        <v>2.9367999999999999</v>
      </c>
      <c r="H19">
        <v>4.8132666666666664</v>
      </c>
      <c r="I19">
        <v>6.4799999999999996E-2</v>
      </c>
      <c r="J19">
        <v>0.74519999999999997</v>
      </c>
      <c r="K19" s="84">
        <v>0.45979999999999999</v>
      </c>
    </row>
    <row r="23" spans="1:37" x14ac:dyDescent="0.35">
      <c r="A23" s="15" t="s">
        <v>298</v>
      </c>
      <c r="B23" s="15" t="s">
        <v>202</v>
      </c>
      <c r="C23" t="s">
        <v>372</v>
      </c>
      <c r="D23" t="s">
        <v>373</v>
      </c>
      <c r="E23" t="s">
        <v>374</v>
      </c>
      <c r="F23" t="s">
        <v>375</v>
      </c>
      <c r="G23" t="s">
        <v>376</v>
      </c>
      <c r="H23" t="s">
        <v>377</v>
      </c>
      <c r="I23" t="s">
        <v>378</v>
      </c>
      <c r="J23" t="s">
        <v>379</v>
      </c>
      <c r="K23" t="s">
        <v>380</v>
      </c>
      <c r="L23" t="s">
        <v>381</v>
      </c>
      <c r="M23" t="s">
        <v>382</v>
      </c>
      <c r="N23" t="s">
        <v>383</v>
      </c>
      <c r="U23" t="s">
        <v>298</v>
      </c>
      <c r="V23" t="s">
        <v>202</v>
      </c>
      <c r="W23" t="s">
        <v>372</v>
      </c>
      <c r="X23" t="s">
        <v>373</v>
      </c>
      <c r="Y23" t="s">
        <v>374</v>
      </c>
      <c r="Z23" t="s">
        <v>375</v>
      </c>
      <c r="AA23" t="s">
        <v>376</v>
      </c>
      <c r="AB23" t="s">
        <v>377</v>
      </c>
      <c r="AC23" t="s">
        <v>378</v>
      </c>
      <c r="AD23" t="s">
        <v>379</v>
      </c>
      <c r="AE23" t="s">
        <v>380</v>
      </c>
      <c r="AF23" t="s">
        <v>381</v>
      </c>
      <c r="AG23" t="s">
        <v>382</v>
      </c>
      <c r="AH23" t="s">
        <v>383</v>
      </c>
      <c r="AI23" t="str">
        <f>L23</f>
        <v>Average of Average of P mg/g</v>
      </c>
      <c r="AJ23" t="str">
        <f t="shared" ref="AJ23:AK29" si="1">M23</f>
        <v>StdDev of Average of P mg/g2</v>
      </c>
      <c r="AK23" t="str">
        <f t="shared" si="1"/>
        <v>Count of Average of P mg/g3</v>
      </c>
    </row>
    <row r="24" spans="1:37" x14ac:dyDescent="0.35">
      <c r="A24">
        <v>2015</v>
      </c>
      <c r="B24" t="s">
        <v>23</v>
      </c>
      <c r="C24">
        <v>0.66999999999999993</v>
      </c>
      <c r="D24">
        <v>5.2915026221293092E-2</v>
      </c>
      <c r="E24">
        <v>3</v>
      </c>
      <c r="F24">
        <v>46.99</v>
      </c>
      <c r="G24">
        <v>0.11135528725487547</v>
      </c>
      <c r="H24">
        <v>3</v>
      </c>
      <c r="I24">
        <v>70.442011696376085</v>
      </c>
      <c r="J24">
        <v>5.8437541996125129</v>
      </c>
      <c r="K24">
        <v>3</v>
      </c>
      <c r="L24">
        <v>0.84339999999999993</v>
      </c>
      <c r="M24">
        <v>0.1343904923885785</v>
      </c>
      <c r="N24">
        <v>3</v>
      </c>
      <c r="U24">
        <v>2015</v>
      </c>
      <c r="V24" s="68" t="s">
        <v>23</v>
      </c>
      <c r="W24">
        <v>0.66999999999999993</v>
      </c>
      <c r="X24">
        <v>5.2915026221293092E-2</v>
      </c>
      <c r="Y24">
        <v>3</v>
      </c>
      <c r="Z24">
        <v>46.99</v>
      </c>
      <c r="AA24">
        <v>0.11135528725487547</v>
      </c>
      <c r="AB24">
        <v>3</v>
      </c>
      <c r="AC24">
        <v>70.442011696376085</v>
      </c>
      <c r="AD24">
        <v>5.8437541996125129</v>
      </c>
      <c r="AE24">
        <v>3</v>
      </c>
      <c r="AF24">
        <v>0.84339999999999993</v>
      </c>
      <c r="AG24">
        <v>0.1343904923885785</v>
      </c>
      <c r="AH24">
        <v>3</v>
      </c>
      <c r="AI24">
        <f>L24</f>
        <v>0.84339999999999993</v>
      </c>
      <c r="AJ24">
        <f t="shared" si="1"/>
        <v>0.1343904923885785</v>
      </c>
      <c r="AK24">
        <f t="shared" si="1"/>
        <v>3</v>
      </c>
    </row>
    <row r="25" spans="1:37" x14ac:dyDescent="0.35">
      <c r="A25">
        <v>2015</v>
      </c>
      <c r="B25" t="s">
        <v>19</v>
      </c>
      <c r="C25">
        <v>0.64333333333333331</v>
      </c>
      <c r="D25">
        <v>0.11590225767142458</v>
      </c>
      <c r="E25">
        <v>3</v>
      </c>
      <c r="F25">
        <v>46.856666666666662</v>
      </c>
      <c r="G25">
        <v>0.74466994926140506</v>
      </c>
      <c r="H25">
        <v>3</v>
      </c>
      <c r="I25">
        <v>74.740234982882043</v>
      </c>
      <c r="J25">
        <v>15.87370381995509</v>
      </c>
      <c r="K25">
        <v>3</v>
      </c>
      <c r="L25">
        <v>0.94820000000000004</v>
      </c>
      <c r="M25">
        <v>0.48162044991650599</v>
      </c>
      <c r="N25">
        <v>3</v>
      </c>
      <c r="U25">
        <v>2015</v>
      </c>
      <c r="V25" s="68" t="s">
        <v>19</v>
      </c>
      <c r="W25">
        <v>0.64333333333333331</v>
      </c>
      <c r="X25">
        <v>0.11590225767142458</v>
      </c>
      <c r="Y25">
        <v>3</v>
      </c>
      <c r="Z25">
        <v>46.856666666666662</v>
      </c>
      <c r="AA25">
        <v>0.74466994926140506</v>
      </c>
      <c r="AB25">
        <v>3</v>
      </c>
      <c r="AC25">
        <v>74.740234982882043</v>
      </c>
      <c r="AD25">
        <v>15.87370381995509</v>
      </c>
      <c r="AE25">
        <v>3</v>
      </c>
      <c r="AF25">
        <v>0.94820000000000004</v>
      </c>
      <c r="AG25">
        <v>0.48162044991650599</v>
      </c>
      <c r="AH25">
        <v>3</v>
      </c>
      <c r="AI25">
        <f t="shared" ref="AI25:AI29" si="2">L25</f>
        <v>0.94820000000000004</v>
      </c>
      <c r="AJ25">
        <f t="shared" si="1"/>
        <v>0.48162044991650599</v>
      </c>
      <c r="AK25">
        <f t="shared" si="1"/>
        <v>3</v>
      </c>
    </row>
    <row r="26" spans="1:37" x14ac:dyDescent="0.35">
      <c r="A26">
        <v>2015</v>
      </c>
      <c r="B26" t="s">
        <v>21</v>
      </c>
      <c r="C26">
        <v>0.65</v>
      </c>
      <c r="D26">
        <v>4.3588989435408156E-2</v>
      </c>
      <c r="E26">
        <v>3</v>
      </c>
      <c r="F26">
        <v>46.793333333333329</v>
      </c>
      <c r="G26">
        <v>0.2236813209299702</v>
      </c>
      <c r="H26">
        <v>3</v>
      </c>
      <c r="I26">
        <v>72.206280935313188</v>
      </c>
      <c r="J26">
        <v>4.8579758025664557</v>
      </c>
      <c r="K26">
        <v>3</v>
      </c>
      <c r="L26">
        <v>1.2325333333333333</v>
      </c>
      <c r="M26">
        <v>0.77342976697593169</v>
      </c>
      <c r="N26">
        <v>3</v>
      </c>
      <c r="U26">
        <v>2015</v>
      </c>
      <c r="V26" s="68" t="s">
        <v>21</v>
      </c>
      <c r="W26">
        <v>0.65</v>
      </c>
      <c r="X26">
        <v>4.3588989435408156E-2</v>
      </c>
      <c r="Y26">
        <v>3</v>
      </c>
      <c r="Z26">
        <v>46.793333333333329</v>
      </c>
      <c r="AA26">
        <v>0.2236813209299702</v>
      </c>
      <c r="AB26">
        <v>3</v>
      </c>
      <c r="AC26">
        <v>72.206280935313188</v>
      </c>
      <c r="AD26">
        <v>4.8579758025664557</v>
      </c>
      <c r="AE26">
        <v>3</v>
      </c>
      <c r="AF26">
        <v>1.2325333333333333</v>
      </c>
      <c r="AG26">
        <v>0.77342976697593169</v>
      </c>
      <c r="AH26">
        <v>3</v>
      </c>
      <c r="AI26">
        <f t="shared" si="2"/>
        <v>1.2325333333333333</v>
      </c>
      <c r="AJ26">
        <f t="shared" si="1"/>
        <v>0.77342976697593169</v>
      </c>
      <c r="AK26">
        <f t="shared" si="1"/>
        <v>3</v>
      </c>
    </row>
    <row r="27" spans="1:37" x14ac:dyDescent="0.35">
      <c r="A27">
        <v>2016</v>
      </c>
      <c r="B27" t="s">
        <v>23</v>
      </c>
      <c r="C27">
        <v>0.77999999999999992</v>
      </c>
      <c r="D27">
        <v>0.11532562594670835</v>
      </c>
      <c r="E27">
        <v>3</v>
      </c>
      <c r="F27">
        <v>45.433333333333337</v>
      </c>
      <c r="G27">
        <v>0.16623276852861313</v>
      </c>
      <c r="H27">
        <v>3</v>
      </c>
      <c r="I27">
        <v>59.19775218707094</v>
      </c>
      <c r="J27">
        <v>9.6465373205894078</v>
      </c>
      <c r="K27">
        <v>3</v>
      </c>
      <c r="L27">
        <v>0.68968888888888891</v>
      </c>
      <c r="M27">
        <v>1.9095355262279699E-2</v>
      </c>
      <c r="N27">
        <v>3</v>
      </c>
      <c r="U27">
        <v>2016</v>
      </c>
      <c r="V27" t="s">
        <v>23</v>
      </c>
      <c r="W27">
        <v>0.77999999999999992</v>
      </c>
      <c r="X27">
        <v>0.11532562594670835</v>
      </c>
      <c r="Y27">
        <v>3</v>
      </c>
      <c r="Z27">
        <v>45.433333333333337</v>
      </c>
      <c r="AA27">
        <v>0.16623276852861313</v>
      </c>
      <c r="AB27">
        <v>3</v>
      </c>
      <c r="AC27">
        <v>59.19775218707094</v>
      </c>
      <c r="AD27">
        <v>9.6465373205894078</v>
      </c>
      <c r="AE27">
        <v>3</v>
      </c>
      <c r="AF27">
        <v>0.68968888888888891</v>
      </c>
      <c r="AG27">
        <v>1.9095355262279699E-2</v>
      </c>
      <c r="AH27">
        <v>3</v>
      </c>
      <c r="AI27">
        <f t="shared" si="2"/>
        <v>0.68968888888888891</v>
      </c>
      <c r="AJ27">
        <f t="shared" si="1"/>
        <v>1.9095355262279699E-2</v>
      </c>
      <c r="AK27">
        <f t="shared" si="1"/>
        <v>3</v>
      </c>
    </row>
    <row r="28" spans="1:37" x14ac:dyDescent="0.35">
      <c r="A28">
        <v>2016</v>
      </c>
      <c r="B28" t="s">
        <v>19</v>
      </c>
      <c r="C28">
        <v>0.77999999999999992</v>
      </c>
      <c r="D28">
        <v>0.10440306508910613</v>
      </c>
      <c r="E28">
        <v>3</v>
      </c>
      <c r="F28">
        <v>44.866666666666667</v>
      </c>
      <c r="G28">
        <v>0.42899106439813595</v>
      </c>
      <c r="H28">
        <v>3</v>
      </c>
      <c r="I28">
        <v>58.221559321063218</v>
      </c>
      <c r="J28">
        <v>7.8467651159752778</v>
      </c>
      <c r="K28">
        <v>3</v>
      </c>
      <c r="L28">
        <v>0.65437777777777784</v>
      </c>
      <c r="M28">
        <v>9.0239098038570165E-2</v>
      </c>
      <c r="N28">
        <v>3</v>
      </c>
      <c r="U28">
        <v>2016</v>
      </c>
      <c r="V28" s="68" t="s">
        <v>19</v>
      </c>
      <c r="W28">
        <v>0.77999999999999992</v>
      </c>
      <c r="X28">
        <v>0.10440306508910613</v>
      </c>
      <c r="Y28">
        <v>3</v>
      </c>
      <c r="Z28">
        <v>44.866666666666667</v>
      </c>
      <c r="AA28">
        <v>0.42899106439813595</v>
      </c>
      <c r="AB28">
        <v>3</v>
      </c>
      <c r="AC28">
        <v>58.221559321063218</v>
      </c>
      <c r="AD28">
        <v>7.8467651159752778</v>
      </c>
      <c r="AE28">
        <v>3</v>
      </c>
      <c r="AF28">
        <v>0.65437777777777784</v>
      </c>
      <c r="AG28">
        <v>9.0239098038570165E-2</v>
      </c>
      <c r="AH28">
        <v>3</v>
      </c>
      <c r="AI28">
        <f t="shared" si="2"/>
        <v>0.65437777777777784</v>
      </c>
      <c r="AJ28">
        <f t="shared" si="1"/>
        <v>9.0239098038570165E-2</v>
      </c>
      <c r="AK28">
        <f t="shared" si="1"/>
        <v>3</v>
      </c>
    </row>
    <row r="29" spans="1:37" x14ac:dyDescent="0.35">
      <c r="A29">
        <v>2016</v>
      </c>
      <c r="B29" t="s">
        <v>21</v>
      </c>
      <c r="C29">
        <v>0.70333333333333348</v>
      </c>
      <c r="D29">
        <v>5.5075705472858998E-2</v>
      </c>
      <c r="E29">
        <v>3</v>
      </c>
      <c r="F29">
        <v>45.41</v>
      </c>
      <c r="G29">
        <v>0.58557663887876743</v>
      </c>
      <c r="H29">
        <v>3</v>
      </c>
      <c r="I29">
        <v>64.851310969732012</v>
      </c>
      <c r="J29">
        <v>5.5210762070324853</v>
      </c>
      <c r="K29">
        <v>3</v>
      </c>
      <c r="L29">
        <v>0.7477666666666668</v>
      </c>
      <c r="M29">
        <v>0.40992300225503031</v>
      </c>
      <c r="N29">
        <v>3</v>
      </c>
      <c r="U29">
        <v>2016</v>
      </c>
      <c r="V29" s="68" t="s">
        <v>21</v>
      </c>
      <c r="W29">
        <v>0.70333333333333348</v>
      </c>
      <c r="X29">
        <v>5.5075705472858998E-2</v>
      </c>
      <c r="Y29">
        <v>3</v>
      </c>
      <c r="Z29">
        <v>45.41</v>
      </c>
      <c r="AA29">
        <v>0.58557663887876743</v>
      </c>
      <c r="AB29">
        <v>3</v>
      </c>
      <c r="AC29">
        <v>64.851310969732012</v>
      </c>
      <c r="AD29">
        <v>5.5210762070324853</v>
      </c>
      <c r="AE29">
        <v>3</v>
      </c>
      <c r="AF29">
        <v>0.7477666666666668</v>
      </c>
      <c r="AG29">
        <v>0.40992300225503031</v>
      </c>
      <c r="AH29">
        <v>3</v>
      </c>
      <c r="AI29">
        <f t="shared" si="2"/>
        <v>0.7477666666666668</v>
      </c>
      <c r="AJ29">
        <f t="shared" si="1"/>
        <v>0.40992300225503031</v>
      </c>
      <c r="AK29">
        <f t="shared" si="1"/>
        <v>3</v>
      </c>
    </row>
    <row r="30" spans="1:37" x14ac:dyDescent="0.35">
      <c r="A30" t="s">
        <v>316</v>
      </c>
      <c r="C30">
        <v>0.70444444444444443</v>
      </c>
      <c r="D30">
        <v>9.3508239474782234E-2</v>
      </c>
      <c r="E30">
        <v>18</v>
      </c>
      <c r="F30">
        <v>46.05833333333333</v>
      </c>
      <c r="G30">
        <v>0.94473307777118831</v>
      </c>
      <c r="H30">
        <v>18</v>
      </c>
      <c r="I30">
        <v>66.609858348739579</v>
      </c>
      <c r="J30">
        <v>10.032823526483641</v>
      </c>
      <c r="K30">
        <v>18</v>
      </c>
      <c r="L30">
        <v>0.85266111111111131</v>
      </c>
      <c r="M30">
        <v>0.40151923195215761</v>
      </c>
      <c r="N30">
        <v>18</v>
      </c>
      <c r="V30" s="68"/>
    </row>
    <row r="36" spans="1:34" x14ac:dyDescent="0.35">
      <c r="U36" t="s">
        <v>298</v>
      </c>
      <c r="V36" t="s">
        <v>202</v>
      </c>
      <c r="W36" t="s">
        <v>372</v>
      </c>
      <c r="X36" t="s">
        <v>373</v>
      </c>
      <c r="Y36" t="s">
        <v>374</v>
      </c>
      <c r="Z36" t="s">
        <v>94</v>
      </c>
      <c r="AA36" t="s">
        <v>375</v>
      </c>
      <c r="AB36" t="s">
        <v>376</v>
      </c>
      <c r="AC36" t="s">
        <v>377</v>
      </c>
      <c r="AD36" t="s">
        <v>94</v>
      </c>
      <c r="AE36" t="s">
        <v>378</v>
      </c>
      <c r="AF36" t="s">
        <v>379</v>
      </c>
      <c r="AG36" t="s">
        <v>380</v>
      </c>
      <c r="AH36" t="s">
        <v>94</v>
      </c>
    </row>
    <row r="37" spans="1:34" x14ac:dyDescent="0.35">
      <c r="A37" s="15" t="s">
        <v>298</v>
      </c>
      <c r="B37" t="s">
        <v>385</v>
      </c>
      <c r="C37" t="s">
        <v>386</v>
      </c>
      <c r="D37" t="s">
        <v>387</v>
      </c>
      <c r="E37" t="s">
        <v>388</v>
      </c>
      <c r="F37" t="s">
        <v>389</v>
      </c>
      <c r="G37" t="s">
        <v>390</v>
      </c>
      <c r="H37" t="s">
        <v>391</v>
      </c>
      <c r="I37" t="s">
        <v>392</v>
      </c>
      <c r="J37" t="s">
        <v>393</v>
      </c>
      <c r="K37" t="s">
        <v>366</v>
      </c>
      <c r="U37">
        <v>2015</v>
      </c>
      <c r="V37" t="s">
        <v>23</v>
      </c>
      <c r="W37">
        <v>0.66999999999999993</v>
      </c>
      <c r="X37">
        <v>5.2915026221293092E-2</v>
      </c>
      <c r="Y37">
        <v>3</v>
      </c>
      <c r="Z37">
        <v>3.0550504633039675E-2</v>
      </c>
      <c r="AA37">
        <v>46.99</v>
      </c>
      <c r="AB37">
        <v>0.11135528725487547</v>
      </c>
      <c r="AC37">
        <v>3</v>
      </c>
      <c r="AD37">
        <v>6.429100507229045E-2</v>
      </c>
      <c r="AE37">
        <v>70.442011696376085</v>
      </c>
      <c r="AF37">
        <v>5.8437541996125129</v>
      </c>
      <c r="AG37">
        <v>3</v>
      </c>
      <c r="AH37">
        <v>3.3738930602242907</v>
      </c>
    </row>
    <row r="38" spans="1:34" x14ac:dyDescent="0.35">
      <c r="A38" s="10">
        <v>2015</v>
      </c>
      <c r="B38">
        <v>0.6544444444444445</v>
      </c>
      <c r="C38">
        <v>1.3877773329771676E-2</v>
      </c>
      <c r="D38">
        <v>3</v>
      </c>
      <c r="E38">
        <v>46.879999999999995</v>
      </c>
      <c r="F38">
        <v>0.10038813564336808</v>
      </c>
      <c r="G38">
        <v>3</v>
      </c>
      <c r="H38">
        <v>72.462842538190444</v>
      </c>
      <c r="I38">
        <v>2.1605667652765681</v>
      </c>
      <c r="J38">
        <v>3</v>
      </c>
      <c r="U38">
        <v>2016</v>
      </c>
      <c r="V38" t="s">
        <v>23</v>
      </c>
      <c r="W38">
        <v>0.77999999999999992</v>
      </c>
      <c r="X38">
        <v>0.11532562594670835</v>
      </c>
      <c r="Y38">
        <v>3</v>
      </c>
      <c r="Z38">
        <v>6.658328118479416E-2</v>
      </c>
      <c r="AA38">
        <v>45.433333333333337</v>
      </c>
      <c r="AB38">
        <v>0.16623276852861313</v>
      </c>
      <c r="AC38">
        <v>3</v>
      </c>
      <c r="AD38">
        <v>9.597453365813155E-2</v>
      </c>
      <c r="AE38">
        <v>59.19775218707094</v>
      </c>
      <c r="AF38">
        <v>9.6465373205894078</v>
      </c>
      <c r="AG38">
        <v>3</v>
      </c>
      <c r="AH38">
        <v>5.5694309187900659</v>
      </c>
    </row>
    <row r="39" spans="1:34" x14ac:dyDescent="0.35">
      <c r="A39" s="10">
        <v>2016</v>
      </c>
      <c r="B39">
        <v>0.75444444444444436</v>
      </c>
      <c r="C39">
        <v>4.4263520637872075E-2</v>
      </c>
      <c r="D39">
        <v>3</v>
      </c>
      <c r="E39">
        <v>45.236666666666672</v>
      </c>
      <c r="F39">
        <v>0.32064171767082272</v>
      </c>
      <c r="G39">
        <v>3</v>
      </c>
      <c r="H39">
        <v>60.756874159288721</v>
      </c>
      <c r="I39">
        <v>3.5793222436581771</v>
      </c>
      <c r="J39">
        <v>3</v>
      </c>
      <c r="U39">
        <v>2015</v>
      </c>
      <c r="V39" t="s">
        <v>19</v>
      </c>
      <c r="W39">
        <v>0.64333333333333331</v>
      </c>
      <c r="X39">
        <v>0.11590225767142458</v>
      </c>
      <c r="Y39">
        <v>3</v>
      </c>
      <c r="Z39">
        <v>6.6916199666282358E-2</v>
      </c>
      <c r="AA39">
        <v>46.856666666666662</v>
      </c>
      <c r="AB39">
        <v>0.74466994926140506</v>
      </c>
      <c r="AC39">
        <v>3</v>
      </c>
      <c r="AD39">
        <v>0.4299353956634972</v>
      </c>
      <c r="AE39">
        <v>74.740234982882043</v>
      </c>
      <c r="AF39">
        <v>15.87370381995509</v>
      </c>
      <c r="AG39">
        <v>3</v>
      </c>
      <c r="AH39">
        <v>9.1646871734874615</v>
      </c>
    </row>
    <row r="40" spans="1:34" x14ac:dyDescent="0.35">
      <c r="U40">
        <v>2016</v>
      </c>
      <c r="V40" t="s">
        <v>19</v>
      </c>
      <c r="W40">
        <v>0.77999999999999992</v>
      </c>
      <c r="X40">
        <v>0.10440306508910613</v>
      </c>
      <c r="Y40">
        <v>3</v>
      </c>
      <c r="Z40">
        <v>6.0277137733417446E-2</v>
      </c>
      <c r="AA40">
        <v>44.866666666666667</v>
      </c>
      <c r="AB40">
        <v>0.42899106439813595</v>
      </c>
      <c r="AC40">
        <v>3</v>
      </c>
      <c r="AD40">
        <v>0.24767810651020788</v>
      </c>
      <c r="AE40">
        <v>58.221559321063218</v>
      </c>
      <c r="AF40">
        <v>7.8467651159752778</v>
      </c>
      <c r="AG40">
        <v>3</v>
      </c>
      <c r="AH40">
        <v>4.5303319519760921</v>
      </c>
    </row>
    <row r="41" spans="1:34" x14ac:dyDescent="0.35">
      <c r="U41">
        <v>2015</v>
      </c>
      <c r="V41" t="s">
        <v>21</v>
      </c>
      <c r="W41">
        <v>0.65</v>
      </c>
      <c r="X41">
        <v>4.3588989435408156E-2</v>
      </c>
      <c r="Y41">
        <v>3</v>
      </c>
      <c r="Z41">
        <v>2.5166114784236655E-2</v>
      </c>
      <c r="AA41">
        <v>46.793333333333329</v>
      </c>
      <c r="AB41">
        <v>0.2236813209299702</v>
      </c>
      <c r="AC41">
        <v>3</v>
      </c>
      <c r="AD41">
        <v>0.12914247085160938</v>
      </c>
      <c r="AE41">
        <v>72.206280935313188</v>
      </c>
      <c r="AF41">
        <v>4.8579758025664557</v>
      </c>
      <c r="AG41">
        <v>3</v>
      </c>
      <c r="AH41">
        <v>2.8047536373284316</v>
      </c>
    </row>
    <row r="42" spans="1:34" x14ac:dyDescent="0.35">
      <c r="U42">
        <v>2016</v>
      </c>
      <c r="V42" t="s">
        <v>21</v>
      </c>
      <c r="W42">
        <v>0.70333333333333348</v>
      </c>
      <c r="X42">
        <v>5.5075705472858998E-2</v>
      </c>
      <c r="Y42">
        <v>3</v>
      </c>
      <c r="Z42">
        <v>3.1797973380563692E-2</v>
      </c>
      <c r="AA42">
        <v>45.41</v>
      </c>
      <c r="AB42">
        <v>0.58557663887876743</v>
      </c>
      <c r="AC42">
        <v>3</v>
      </c>
      <c r="AD42">
        <v>0.33808283008781265</v>
      </c>
      <c r="AE42">
        <v>64.851310969732012</v>
      </c>
      <c r="AF42">
        <v>5.5210762070324853</v>
      </c>
      <c r="AG42">
        <v>3</v>
      </c>
      <c r="AH42">
        <v>3.1875948343466436</v>
      </c>
    </row>
    <row r="43" spans="1:34" x14ac:dyDescent="0.35">
      <c r="U43" s="75">
        <v>2015</v>
      </c>
      <c r="V43" s="75" t="s">
        <v>384</v>
      </c>
      <c r="W43" s="75">
        <v>0.6544444444444445</v>
      </c>
      <c r="X43" s="75">
        <v>1.3877773329771676E-2</v>
      </c>
      <c r="Y43" s="75">
        <v>3</v>
      </c>
      <c r="Z43" s="75">
        <v>8.0123361676962875E-3</v>
      </c>
      <c r="AA43" s="75">
        <v>46.879999999999995</v>
      </c>
      <c r="AB43" s="75">
        <v>0.10038813564336808</v>
      </c>
      <c r="AC43" s="75">
        <v>3</v>
      </c>
      <c r="AD43" s="75">
        <v>5.7959117137143232E-2</v>
      </c>
      <c r="AE43" s="75">
        <v>72.462842538190444</v>
      </c>
      <c r="AF43" s="75">
        <v>2.1605667652765681</v>
      </c>
      <c r="AG43" s="75">
        <v>3</v>
      </c>
      <c r="AH43" s="75">
        <v>1.2474038035345856</v>
      </c>
    </row>
    <row r="44" spans="1:34" x14ac:dyDescent="0.35">
      <c r="U44" s="75">
        <v>2016</v>
      </c>
      <c r="V44" s="75" t="s">
        <v>384</v>
      </c>
      <c r="W44" s="75">
        <v>0.75444444444444436</v>
      </c>
      <c r="X44" s="75">
        <v>4.4263520637872075E-2</v>
      </c>
      <c r="Y44" s="75">
        <v>3</v>
      </c>
      <c r="Z44" s="75">
        <v>2.5555555555556001E-2</v>
      </c>
      <c r="AA44" s="75">
        <v>45.236666666666672</v>
      </c>
      <c r="AB44" s="75">
        <v>0.32064171767082272</v>
      </c>
      <c r="AC44" s="75">
        <v>3</v>
      </c>
      <c r="AD44" s="75">
        <v>0.1851225820106735</v>
      </c>
      <c r="AE44" s="75">
        <v>60.756874159288721</v>
      </c>
      <c r="AF44" s="75">
        <v>3.5793222436581771</v>
      </c>
      <c r="AG44" s="75">
        <v>3</v>
      </c>
      <c r="AH44" s="75">
        <v>2.0665226608924638</v>
      </c>
    </row>
  </sheetData>
  <sortState xmlns:xlrd2="http://schemas.microsoft.com/office/spreadsheetml/2017/richdata2" ref="U37:AH44">
    <sortCondition ref="V37:V44"/>
  </sortState>
  <pageMargins left="0.7" right="0.7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LB 2016</vt:lpstr>
      <vt:lpstr>LB 2017</vt:lpstr>
      <vt:lpstr>LB 2018</vt:lpstr>
      <vt:lpstr>LB 2019</vt:lpstr>
      <vt:lpstr>analisi</vt:lpstr>
      <vt:lpstr>Riepilogo prelievi</vt:lpstr>
      <vt:lpstr>TUTTE</vt:lpstr>
      <vt:lpstr>plots</vt:lpstr>
      <vt:lpstr>Analisi_march18</vt:lpstr>
      <vt:lpstr>Analysis_2020</vt:lpstr>
      <vt:lpstr>N-C graph</vt:lpstr>
      <vt:lpstr>N rimanente</vt:lpstr>
      <vt:lpstr>Graph_mass</vt:lpstr>
      <vt:lpstr>Analysis_AB</vt:lpstr>
      <vt:lpstr>Pivot</vt:lpstr>
      <vt:lpstr>Initial_values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Maurizio Ventura</dc:creator>
  <cp:keywords/>
  <dc:description/>
  <cp:lastModifiedBy>Da Ros Luca</cp:lastModifiedBy>
  <cp:revision/>
  <dcterms:created xsi:type="dcterms:W3CDTF">2016-11-03T08:26:52Z</dcterms:created>
  <dcterms:modified xsi:type="dcterms:W3CDTF">2026-02-24T14:34:28Z</dcterms:modified>
  <cp:category/>
  <cp:contentStatus/>
</cp:coreProperties>
</file>